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firstSheet="3" activeTab="5"/>
  </bookViews>
  <sheets>
    <sheet name="文学院新闻学专业211、212班综合测评排名表" sheetId="2" r:id="rId1"/>
    <sheet name="文学院秘书学专业211、212班综合测评排名表" sheetId="3" r:id="rId2"/>
    <sheet name="文学院中文师范专业211、212、213班综合测评排名" sheetId="4" r:id="rId3"/>
    <sheet name="文学院历史学（师范）专业211、212班综合测评排名表" sheetId="5" r:id="rId4"/>
    <sheet name="文学院汉语国际教育专业211班综合测评排名表" sheetId="6" r:id="rId5"/>
    <sheet name="文学院中师定向专业211班综合测评排名表" sheetId="7" r:id="rId6"/>
  </sheets>
  <calcPr calcId="144525"/>
</workbook>
</file>

<file path=xl/sharedStrings.xml><?xml version="1.0" encoding="utf-8"?>
<sst xmlns="http://schemas.openxmlformats.org/spreadsheetml/2006/main" count="2599" uniqueCount="568">
  <si>
    <t>附件2：</t>
  </si>
  <si>
    <t>文学院新闻学专业211、212班综合测评排名表</t>
  </si>
  <si>
    <t>学院:</t>
  </si>
  <si>
    <t>（盖章）</t>
  </si>
  <si>
    <t>学院分管学生工作领导签名：</t>
  </si>
  <si>
    <t>学院</t>
  </si>
  <si>
    <t>专业年级</t>
  </si>
  <si>
    <t>专业年
级人数</t>
  </si>
  <si>
    <t>班级</t>
  </si>
  <si>
    <t>学号</t>
  </si>
  <si>
    <t>姓名</t>
  </si>
  <si>
    <t>德育
考评分</t>
  </si>
  <si>
    <t>德育
加减分</t>
  </si>
  <si>
    <t>德育
成绩</t>
  </si>
  <si>
    <t>智育
考试分</t>
  </si>
  <si>
    <t>智育
加减分</t>
  </si>
  <si>
    <t>智育
成绩</t>
  </si>
  <si>
    <t>体育
测评分</t>
  </si>
  <si>
    <t>体育
加减分</t>
  </si>
  <si>
    <t>体育
成绩</t>
  </si>
  <si>
    <t>综合
测评分</t>
  </si>
  <si>
    <t>综合测评排名</t>
  </si>
  <si>
    <t>学习成绩排名</t>
  </si>
  <si>
    <t>是否有不及格</t>
  </si>
  <si>
    <t>奖学金
等级</t>
  </si>
  <si>
    <t>单项
奖学金</t>
  </si>
  <si>
    <t>荣誉称号</t>
  </si>
  <si>
    <t>学生签名</t>
  </si>
  <si>
    <t>文学院</t>
  </si>
  <si>
    <t>新闻学21</t>
  </si>
  <si>
    <t>新闻211</t>
  </si>
  <si>
    <t>黄恬芯</t>
  </si>
  <si>
    <t>否</t>
  </si>
  <si>
    <t>一等</t>
  </si>
  <si>
    <t>三标</t>
  </si>
  <si>
    <t>李峻如</t>
  </si>
  <si>
    <t>优干</t>
  </si>
  <si>
    <t>新闻212</t>
  </si>
  <si>
    <t>吕翊</t>
  </si>
  <si>
    <t>三好</t>
  </si>
  <si>
    <t>韩梅</t>
  </si>
  <si>
    <t>朱芷倩</t>
  </si>
  <si>
    <t>周雨欣</t>
  </si>
  <si>
    <t>二等</t>
  </si>
  <si>
    <t>熊新玲</t>
  </si>
  <si>
    <t>陆薛芙</t>
  </si>
  <si>
    <t>邓明珠</t>
  </si>
  <si>
    <t>德育分未达标</t>
  </si>
  <si>
    <t>张馨怡</t>
  </si>
  <si>
    <t>顾姝钦</t>
  </si>
  <si>
    <t>陆鑫怡</t>
  </si>
  <si>
    <t>余勇霏</t>
  </si>
  <si>
    <t>梁静静</t>
  </si>
  <si>
    <t>郑秋楠</t>
  </si>
  <si>
    <t>三等</t>
  </si>
  <si>
    <t>钱婷婷</t>
  </si>
  <si>
    <t>黄婧</t>
  </si>
  <si>
    <t>莫芸</t>
  </si>
  <si>
    <t>陈雅萱</t>
  </si>
  <si>
    <t>龚瑞</t>
  </si>
  <si>
    <t>李萌</t>
  </si>
  <si>
    <t>王亚茹</t>
  </si>
  <si>
    <t>冯钰</t>
  </si>
  <si>
    <t>邓雨欣</t>
  </si>
  <si>
    <t>李冬薇</t>
  </si>
  <si>
    <t>21011101131G</t>
  </si>
  <si>
    <t>欧阳佩珊</t>
  </si>
  <si>
    <t>李心怡</t>
  </si>
  <si>
    <t>何卫香</t>
  </si>
  <si>
    <t>陈可</t>
  </si>
  <si>
    <t>王雨琼</t>
  </si>
  <si>
    <t>钟心怡</t>
  </si>
  <si>
    <t>汪楠</t>
  </si>
  <si>
    <t>唐子涵</t>
  </si>
  <si>
    <t>余瑞浔</t>
  </si>
  <si>
    <t>李格芳</t>
  </si>
  <si>
    <t>陈蕾</t>
  </si>
  <si>
    <t>李乙灵</t>
  </si>
  <si>
    <t>杨舒逸</t>
  </si>
  <si>
    <t>张启帆</t>
  </si>
  <si>
    <t>张苡萌</t>
  </si>
  <si>
    <t>单梓萌</t>
  </si>
  <si>
    <t>杨庆玉</t>
  </si>
  <si>
    <t>朱梦然</t>
  </si>
  <si>
    <t>马艺萌</t>
  </si>
  <si>
    <t>包康悦</t>
  </si>
  <si>
    <t>顾嘉怡</t>
  </si>
  <si>
    <t>许立君</t>
  </si>
  <si>
    <t>尹晨旭</t>
  </si>
  <si>
    <t>赵应娜</t>
  </si>
  <si>
    <t>苏珂</t>
  </si>
  <si>
    <t>赵雨晴</t>
  </si>
  <si>
    <t>柯慧</t>
  </si>
  <si>
    <t>柳俊杰</t>
  </si>
  <si>
    <t>赵佳茗</t>
  </si>
  <si>
    <t>钟钰婷</t>
  </si>
  <si>
    <t>孙耀</t>
  </si>
  <si>
    <t>王欣芃</t>
  </si>
  <si>
    <t>陈翠翠</t>
  </si>
  <si>
    <t>李子矜</t>
  </si>
  <si>
    <t>2101110136D</t>
  </si>
  <si>
    <t>于睿芃</t>
  </si>
  <si>
    <t>黄玉琪</t>
  </si>
  <si>
    <t>费隽怡</t>
  </si>
  <si>
    <t>陈琼月</t>
  </si>
  <si>
    <t>方玉馨</t>
  </si>
  <si>
    <t>郑翰宇</t>
  </si>
  <si>
    <t>焦双萍</t>
  </si>
  <si>
    <t>玉叫坎</t>
  </si>
  <si>
    <t>宁恩桐</t>
  </si>
  <si>
    <t>赵馨儿</t>
  </si>
  <si>
    <t>郝博智</t>
  </si>
  <si>
    <t>刘枳彤</t>
  </si>
  <si>
    <t>贾珠萍</t>
  </si>
  <si>
    <t>金柯成</t>
  </si>
  <si>
    <t>朱秋烨</t>
  </si>
  <si>
    <t>2101110163G</t>
  </si>
  <si>
    <t>黎桦</t>
  </si>
  <si>
    <t>诸圆圆</t>
  </si>
  <si>
    <t>陈思远</t>
  </si>
  <si>
    <t>2101110129D</t>
  </si>
  <si>
    <t>吕欣妍</t>
  </si>
  <si>
    <t>宋雪琴</t>
  </si>
  <si>
    <t>李艺河</t>
  </si>
  <si>
    <t>韦依芷</t>
  </si>
  <si>
    <t>张珂媛</t>
  </si>
  <si>
    <t>毕淑贤</t>
  </si>
  <si>
    <t>黄依倩</t>
  </si>
  <si>
    <t>王义东</t>
  </si>
  <si>
    <t>张昊</t>
  </si>
  <si>
    <t>是</t>
  </si>
  <si>
    <t>王政清</t>
  </si>
  <si>
    <t>黄译锋</t>
  </si>
  <si>
    <t>陈伟业</t>
  </si>
  <si>
    <t>杨宇丽</t>
  </si>
  <si>
    <t>2124110112G</t>
  </si>
  <si>
    <t>王森凯</t>
  </si>
  <si>
    <t>文学院秘书学专业211、212班综合测评排名表</t>
  </si>
  <si>
    <t>秘书学21</t>
  </si>
  <si>
    <t>秘书211</t>
  </si>
  <si>
    <t>王梓璇</t>
  </si>
  <si>
    <t>秘书212</t>
  </si>
  <si>
    <t>李昱瑶</t>
  </si>
  <si>
    <t>马长雨</t>
  </si>
  <si>
    <t>张钰琪</t>
  </si>
  <si>
    <t>耿戬</t>
  </si>
  <si>
    <t>姚以诚</t>
  </si>
  <si>
    <t>刘芝瑜</t>
  </si>
  <si>
    <t>林兴旭</t>
  </si>
  <si>
    <t>程耀蓉</t>
  </si>
  <si>
    <t>刘露露</t>
  </si>
  <si>
    <t>孙文静</t>
  </si>
  <si>
    <t>田孟萍</t>
  </si>
  <si>
    <t>王妮婻</t>
  </si>
  <si>
    <t>侯睿</t>
  </si>
  <si>
    <t>王晓月</t>
  </si>
  <si>
    <t>郑蒲瑶</t>
  </si>
  <si>
    <t>谢东梅</t>
  </si>
  <si>
    <t>雷家艳</t>
  </si>
  <si>
    <t>许君茹</t>
  </si>
  <si>
    <t>何美琪</t>
  </si>
  <si>
    <t>文体活动奖</t>
  </si>
  <si>
    <t>任光兰</t>
  </si>
  <si>
    <t>黄之力</t>
  </si>
  <si>
    <t>钱骏潇</t>
  </si>
  <si>
    <t>李奕澄</t>
  </si>
  <si>
    <t xml:space="preserve">罗玉凤
</t>
  </si>
  <si>
    <t>晏菁媛</t>
  </si>
  <si>
    <t>伍美华</t>
  </si>
  <si>
    <t>周赛男</t>
  </si>
  <si>
    <t>刘小丹</t>
  </si>
  <si>
    <t>杨芸聿</t>
  </si>
  <si>
    <t>花淇楠</t>
  </si>
  <si>
    <t>孔晓萱</t>
  </si>
  <si>
    <t>田欣冉</t>
  </si>
  <si>
    <t>马竟杰</t>
  </si>
  <si>
    <t>朱梦缘</t>
  </si>
  <si>
    <t>陈香</t>
  </si>
  <si>
    <t>韦鸿诗</t>
  </si>
  <si>
    <t>王宇峰</t>
  </si>
  <si>
    <t>杨邦炜</t>
  </si>
  <si>
    <t>姜昊</t>
  </si>
  <si>
    <t>顾思源</t>
  </si>
  <si>
    <t>陈珂钰</t>
  </si>
  <si>
    <t>李睿欣</t>
  </si>
  <si>
    <t>刘聪聪</t>
  </si>
  <si>
    <t>孙永林</t>
  </si>
  <si>
    <t>曹佳玲</t>
  </si>
  <si>
    <t>秦健洋</t>
  </si>
  <si>
    <t>张艺馨</t>
  </si>
  <si>
    <t>文学院汉语言文学（师范）专业211、212、213班综合测评排名表</t>
  </si>
  <si>
    <t>汉语言文学（师范）21</t>
  </si>
  <si>
    <t>中文师范213</t>
  </si>
  <si>
    <t>罗高锐</t>
  </si>
  <si>
    <t>中文师范211</t>
  </si>
  <si>
    <t>唐柳飞</t>
  </si>
  <si>
    <t>中文师范212</t>
  </si>
  <si>
    <t>杨宇迪</t>
  </si>
  <si>
    <t>曹雨虹</t>
  </si>
  <si>
    <t>张建秋</t>
  </si>
  <si>
    <t>朱文韬</t>
  </si>
  <si>
    <t>陈佳玲</t>
  </si>
  <si>
    <t>张依雯</t>
  </si>
  <si>
    <t>吴元君</t>
  </si>
  <si>
    <t>李星羽</t>
  </si>
  <si>
    <t>尹娅</t>
  </si>
  <si>
    <t>徐铭慧</t>
  </si>
  <si>
    <t>王雅琳</t>
  </si>
  <si>
    <t>印治昱</t>
  </si>
  <si>
    <t>濮锦琰</t>
  </si>
  <si>
    <t>孙萌</t>
  </si>
  <si>
    <t>贾颖</t>
  </si>
  <si>
    <t>周书妤</t>
  </si>
  <si>
    <t>赵敏芝</t>
  </si>
  <si>
    <t>张柯圆</t>
  </si>
  <si>
    <t>郭宇希</t>
  </si>
  <si>
    <t>吴梦娜</t>
  </si>
  <si>
    <t>张明华</t>
  </si>
  <si>
    <t>谭洋</t>
  </si>
  <si>
    <t>于可</t>
  </si>
  <si>
    <t>姚季</t>
  </si>
  <si>
    <t>卢妍冰</t>
  </si>
  <si>
    <t>成佳焱</t>
  </si>
  <si>
    <t>倪思恬</t>
  </si>
  <si>
    <t>吕嘉颖</t>
  </si>
  <si>
    <t>王可意</t>
  </si>
  <si>
    <t>袁槿漪</t>
  </si>
  <si>
    <t>徐缘</t>
  </si>
  <si>
    <t>王宇婕</t>
  </si>
  <si>
    <t>李佳雯</t>
  </si>
  <si>
    <t>杨霞</t>
  </si>
  <si>
    <t>陈祉葉</t>
  </si>
  <si>
    <t>陈天亮</t>
  </si>
  <si>
    <t>陆禹含</t>
  </si>
  <si>
    <t>吉睿思</t>
  </si>
  <si>
    <t>马梓昂</t>
  </si>
  <si>
    <t>牛妍</t>
  </si>
  <si>
    <t>仲洁</t>
  </si>
  <si>
    <t>朱欣悦</t>
  </si>
  <si>
    <t>施煜</t>
  </si>
  <si>
    <t>何金灿</t>
  </si>
  <si>
    <t>刘妍</t>
  </si>
  <si>
    <t>周怡</t>
  </si>
  <si>
    <t>季思妤</t>
  </si>
  <si>
    <t>姚萌</t>
  </si>
  <si>
    <t>芮铭彦</t>
  </si>
  <si>
    <t>张雅雯</t>
  </si>
  <si>
    <t>范裔臣</t>
  </si>
  <si>
    <t>马宇垚</t>
  </si>
  <si>
    <t>沈静雯</t>
  </si>
  <si>
    <t>邹梓芸</t>
  </si>
  <si>
    <t>沈诚</t>
  </si>
  <si>
    <t>戴雨萱</t>
  </si>
  <si>
    <t>韦柯娆</t>
  </si>
  <si>
    <t>朱奕雯</t>
  </si>
  <si>
    <t>扈欣烨</t>
  </si>
  <si>
    <t>潘慧</t>
  </si>
  <si>
    <t>花雨轩</t>
  </si>
  <si>
    <t>沈明健</t>
  </si>
  <si>
    <t>杨福琼</t>
  </si>
  <si>
    <t>秦越</t>
  </si>
  <si>
    <t>薛缘</t>
  </si>
  <si>
    <t>朱星如</t>
  </si>
  <si>
    <t>王婧媛</t>
  </si>
  <si>
    <t>刘莹</t>
  </si>
  <si>
    <t>赵蕾</t>
  </si>
  <si>
    <t>吴欣悦</t>
  </si>
  <si>
    <t>倪颂扬</t>
  </si>
  <si>
    <t>顾朝纲</t>
  </si>
  <si>
    <t>黄沈梓希</t>
  </si>
  <si>
    <t>卞舒悦</t>
  </si>
  <si>
    <t>罗岚</t>
  </si>
  <si>
    <t>徐蕊</t>
  </si>
  <si>
    <t>冯庆升</t>
  </si>
  <si>
    <t>李芷宁</t>
  </si>
  <si>
    <t>季雪岩</t>
  </si>
  <si>
    <t>张芊</t>
  </si>
  <si>
    <t>柯妮洁</t>
  </si>
  <si>
    <t>殷玥</t>
  </si>
  <si>
    <t>蔡焕琴</t>
  </si>
  <si>
    <t>周芷霏</t>
  </si>
  <si>
    <t>张笑雨</t>
  </si>
  <si>
    <t>陈丹丹</t>
  </si>
  <si>
    <t>王倩</t>
  </si>
  <si>
    <t>安琪</t>
  </si>
  <si>
    <t>钱明倩</t>
  </si>
  <si>
    <t>周晓琴</t>
  </si>
  <si>
    <t>徐建楠</t>
  </si>
  <si>
    <t>朱俊霖</t>
  </si>
  <si>
    <t>社会工作奖</t>
  </si>
  <si>
    <t>高睿</t>
  </si>
  <si>
    <t>陈则</t>
  </si>
  <si>
    <t>张颖</t>
  </si>
  <si>
    <t>王娟</t>
  </si>
  <si>
    <t>刘玲玲</t>
  </si>
  <si>
    <t>蔡思怡</t>
  </si>
  <si>
    <t>黄佳炜</t>
  </si>
  <si>
    <t>朱熙尧</t>
  </si>
  <si>
    <t>周波</t>
  </si>
  <si>
    <t>马楠</t>
  </si>
  <si>
    <t>代敏琳</t>
  </si>
  <si>
    <t>李琳</t>
  </si>
  <si>
    <t>陈婧</t>
  </si>
  <si>
    <t>黄雨欣</t>
  </si>
  <si>
    <t>季嘉媛</t>
  </si>
  <si>
    <t>任芊语</t>
  </si>
  <si>
    <t>吴丽莉</t>
  </si>
  <si>
    <t>吴骏楠</t>
  </si>
  <si>
    <t>朱燕婷</t>
  </si>
  <si>
    <t>王颜</t>
  </si>
  <si>
    <t>潘唯一</t>
  </si>
  <si>
    <t>徐博宇</t>
  </si>
  <si>
    <t>郭俊利</t>
  </si>
  <si>
    <t>张婷</t>
  </si>
  <si>
    <t>郭心怡</t>
  </si>
  <si>
    <t>管章祺</t>
  </si>
  <si>
    <t>李明月</t>
  </si>
  <si>
    <t>洪嫣然</t>
  </si>
  <si>
    <t>吕冰悦</t>
  </si>
  <si>
    <t>韩正宇</t>
  </si>
  <si>
    <t>黄胤齐</t>
  </si>
  <si>
    <t>刘彩霞</t>
  </si>
  <si>
    <t>宗炜浩</t>
  </si>
  <si>
    <t>刘思辰</t>
  </si>
  <si>
    <t>房思仪</t>
  </si>
  <si>
    <t>梅宇欣</t>
  </si>
  <si>
    <t>邹菲菲</t>
  </si>
  <si>
    <t>朱兴雨</t>
  </si>
  <si>
    <t>张弘</t>
  </si>
  <si>
    <t>连彤悦</t>
  </si>
  <si>
    <t>王洪涛</t>
  </si>
  <si>
    <t>顾旸</t>
  </si>
  <si>
    <t>袁瑜</t>
  </si>
  <si>
    <t>于利豪</t>
  </si>
  <si>
    <t>张芯瑜</t>
  </si>
  <si>
    <t>徐顾惜</t>
  </si>
  <si>
    <t>吴知宜</t>
  </si>
  <si>
    <t>王荠乐</t>
  </si>
  <si>
    <t>夏渝杭</t>
  </si>
  <si>
    <t>居秋怡</t>
  </si>
  <si>
    <t>祝德洋</t>
  </si>
  <si>
    <t>蔡佳锣</t>
  </si>
  <si>
    <t>王银溪</t>
  </si>
  <si>
    <t>孙天浩</t>
  </si>
  <si>
    <t>张曼</t>
  </si>
  <si>
    <t>郝德旻</t>
  </si>
  <si>
    <t>文学院历史学（师范）专业211、212班综合测评排名表</t>
  </si>
  <si>
    <t>历史学（师范）21</t>
  </si>
  <si>
    <t>历史师范212</t>
  </si>
  <si>
    <t>周思思</t>
  </si>
  <si>
    <t>王祎涵</t>
  </si>
  <si>
    <t>历史师范211</t>
  </si>
  <si>
    <t>2101110300</t>
  </si>
  <si>
    <t>沙轶凡</t>
  </si>
  <si>
    <t>2101110307</t>
  </si>
  <si>
    <t>张娜</t>
  </si>
  <si>
    <t>2101110293</t>
  </si>
  <si>
    <t>董艳</t>
  </si>
  <si>
    <t>2101110304</t>
  </si>
  <si>
    <t>余诗韵</t>
  </si>
  <si>
    <t>2101110294</t>
  </si>
  <si>
    <t>范佳妮</t>
  </si>
  <si>
    <t>杨紫瑜</t>
  </si>
  <si>
    <t>2101110312</t>
  </si>
  <si>
    <t>董圣豪</t>
  </si>
  <si>
    <t>吴怡雯</t>
  </si>
  <si>
    <t>2101110296</t>
  </si>
  <si>
    <t>龚雨欣</t>
  </si>
  <si>
    <t>夏欣</t>
  </si>
  <si>
    <t>2101110305</t>
  </si>
  <si>
    <t>恽飞扬</t>
  </si>
  <si>
    <t>吴晨洁</t>
  </si>
  <si>
    <t>王宇菲</t>
  </si>
  <si>
    <t>杨智博</t>
  </si>
  <si>
    <t>周施华</t>
  </si>
  <si>
    <t>肖悦然</t>
  </si>
  <si>
    <t>谭玮烨</t>
  </si>
  <si>
    <t>2101110308</t>
  </si>
  <si>
    <t>张语佳</t>
  </si>
  <si>
    <t>花诗语</t>
  </si>
  <si>
    <t>浦铭燕</t>
  </si>
  <si>
    <t>张杨</t>
  </si>
  <si>
    <t>2106110305</t>
  </si>
  <si>
    <t>童顾一</t>
  </si>
  <si>
    <t>2106110278</t>
  </si>
  <si>
    <t>鲍奕</t>
  </si>
  <si>
    <t>郭静雯</t>
  </si>
  <si>
    <t>有</t>
  </si>
  <si>
    <t>2101110005</t>
  </si>
  <si>
    <t>李雨婷</t>
  </si>
  <si>
    <t>2101110309</t>
  </si>
  <si>
    <t>赵一可</t>
  </si>
  <si>
    <t>2101110306D</t>
  </si>
  <si>
    <t>张昊颖</t>
  </si>
  <si>
    <t>高彤彤</t>
  </si>
  <si>
    <t>2101110295</t>
  </si>
  <si>
    <t>高艺瑄</t>
  </si>
  <si>
    <t>2101110298</t>
  </si>
  <si>
    <t>普雪丽</t>
  </si>
  <si>
    <t>2101110303</t>
  </si>
  <si>
    <t>于辰</t>
  </si>
  <si>
    <t>2101110302</t>
  </si>
  <si>
    <t>杨梦佳</t>
  </si>
  <si>
    <t>2101110310</t>
  </si>
  <si>
    <t>朱歆然</t>
  </si>
  <si>
    <t>李凯欣</t>
  </si>
  <si>
    <t>梁晓</t>
  </si>
  <si>
    <t>2101110315</t>
  </si>
  <si>
    <t>刘奕扬</t>
  </si>
  <si>
    <t>2101110299</t>
  </si>
  <si>
    <t>钱银</t>
  </si>
  <si>
    <t>李秋阳</t>
  </si>
  <si>
    <t>2101110316</t>
  </si>
  <si>
    <t>邢一诺</t>
  </si>
  <si>
    <t>薛娴</t>
  </si>
  <si>
    <t>钱昊</t>
  </si>
  <si>
    <t>胡林烨</t>
  </si>
  <si>
    <t>2101110311</t>
  </si>
  <si>
    <t>陈容禾</t>
  </si>
  <si>
    <t>2101110292</t>
  </si>
  <si>
    <t>成殊阳</t>
  </si>
  <si>
    <t>2101110319</t>
  </si>
  <si>
    <t>赵宏俊</t>
  </si>
  <si>
    <t>余海波</t>
  </si>
  <si>
    <t>2101110054</t>
  </si>
  <si>
    <t>徐可佳</t>
  </si>
  <si>
    <t>陈筱楠</t>
  </si>
  <si>
    <t>2001110021</t>
  </si>
  <si>
    <t>魏诗如</t>
  </si>
  <si>
    <t>2101110297</t>
  </si>
  <si>
    <t>李秋筠</t>
  </si>
  <si>
    <t>2101110317</t>
  </si>
  <si>
    <t>许嘉昊</t>
  </si>
  <si>
    <t>2101110320</t>
  </si>
  <si>
    <t>祝赫</t>
  </si>
  <si>
    <t>丁亚波</t>
  </si>
  <si>
    <t>2101110301</t>
  </si>
  <si>
    <t>谢涵菲</t>
  </si>
  <si>
    <t>2034110060</t>
  </si>
  <si>
    <t>郑一波</t>
  </si>
  <si>
    <t>姚祉安</t>
  </si>
  <si>
    <t>唐正楠</t>
  </si>
  <si>
    <t>李蕾</t>
  </si>
  <si>
    <t>孙可</t>
  </si>
  <si>
    <t>2012110371</t>
  </si>
  <si>
    <t>陈法羽</t>
  </si>
  <si>
    <t>2101110314</t>
  </si>
  <si>
    <t>林睿</t>
  </si>
  <si>
    <t>2101110318</t>
  </si>
  <si>
    <t>张麓青</t>
  </si>
  <si>
    <t>2101110313D</t>
  </si>
  <si>
    <t>凡泽西</t>
  </si>
  <si>
    <t>许宇杰</t>
  </si>
  <si>
    <t>胡桐</t>
  </si>
  <si>
    <t>文学院汉语国际教育专业211班综合测评排名表</t>
  </si>
  <si>
    <t>汉语国际教育21</t>
  </si>
  <si>
    <t>汉语国际211</t>
  </si>
  <si>
    <t>丁莹莹</t>
  </si>
  <si>
    <t>杜心蕊</t>
  </si>
  <si>
    <t>蔺凯文</t>
  </si>
  <si>
    <t>张雪涵</t>
  </si>
  <si>
    <t>吕科奇</t>
  </si>
  <si>
    <t>李雯靖</t>
  </si>
  <si>
    <t>周林颖</t>
  </si>
  <si>
    <t>赵爽</t>
  </si>
  <si>
    <t>冯梦菲</t>
  </si>
  <si>
    <t>弓琦萱</t>
  </si>
  <si>
    <t>刘丽君</t>
  </si>
  <si>
    <t>于梦婷</t>
  </si>
  <si>
    <t>李可</t>
  </si>
  <si>
    <t>吴贤</t>
  </si>
  <si>
    <t>佟芋璇</t>
  </si>
  <si>
    <t>江升菊</t>
  </si>
  <si>
    <t>翟雨宁</t>
  </si>
  <si>
    <t>吴馨雨</t>
  </si>
  <si>
    <t>扈文静</t>
  </si>
  <si>
    <t>高敏</t>
  </si>
  <si>
    <t>戴萍</t>
  </si>
  <si>
    <t>张柯君</t>
  </si>
  <si>
    <t>徐佳慧</t>
  </si>
  <si>
    <t>王子彤</t>
  </si>
  <si>
    <t>吴思怡</t>
  </si>
  <si>
    <t>周思婕</t>
  </si>
  <si>
    <t>郭迅</t>
  </si>
  <si>
    <t>严灿</t>
  </si>
  <si>
    <t>王水灵</t>
  </si>
  <si>
    <t>沈雨洁</t>
  </si>
  <si>
    <t>苏郑强</t>
  </si>
  <si>
    <t>袁杨</t>
  </si>
  <si>
    <t>刘子琪</t>
  </si>
  <si>
    <t>陈福昌</t>
  </si>
  <si>
    <t>傅阳凯</t>
  </si>
  <si>
    <t>朱文军</t>
  </si>
  <si>
    <t>余顺平</t>
  </si>
  <si>
    <t>马国源</t>
  </si>
  <si>
    <t>文学院汉语言文学师范（农村定向）专业211班综合测评排名表</t>
  </si>
  <si>
    <t>汉语言文学（师范）（农村定向）21</t>
  </si>
  <si>
    <t>中文师范(定向)211</t>
  </si>
  <si>
    <t>2101110364D</t>
  </si>
  <si>
    <t>石   潇</t>
  </si>
  <si>
    <t>2101110356D</t>
  </si>
  <si>
    <t>胡卜文</t>
  </si>
  <si>
    <t>2101110370D</t>
  </si>
  <si>
    <t>徐艳玲</t>
  </si>
  <si>
    <t>2101110371D</t>
  </si>
  <si>
    <t>徐一悦</t>
  </si>
  <si>
    <t>2101110386D</t>
  </si>
  <si>
    <t>周苏垚</t>
  </si>
  <si>
    <t>2101110353D</t>
  </si>
  <si>
    <t>陈虹米</t>
  </si>
  <si>
    <t>2101110378D</t>
  </si>
  <si>
    <t>朱倩萱</t>
  </si>
  <si>
    <t>2101110354D</t>
  </si>
  <si>
    <t>陈晓锐</t>
  </si>
  <si>
    <t>2101110373D</t>
  </si>
  <si>
    <t>杨旖馨</t>
  </si>
  <si>
    <t>2101110365D</t>
  </si>
  <si>
    <t>孙璐瑶</t>
  </si>
  <si>
    <t>2101110363D</t>
  </si>
  <si>
    <t>邱心悦</t>
  </si>
  <si>
    <t>2101110362D</t>
  </si>
  <si>
    <t>闵   敏</t>
  </si>
  <si>
    <t>2101110374D</t>
  </si>
  <si>
    <t>袁艺珂</t>
  </si>
  <si>
    <t>2101110355D</t>
  </si>
  <si>
    <t>杜   琳</t>
  </si>
  <si>
    <t>2101110376D</t>
  </si>
  <si>
    <t>周可可</t>
  </si>
  <si>
    <t>2101110352D</t>
  </si>
  <si>
    <t>蔡昱雯</t>
  </si>
  <si>
    <t>2101110372D</t>
  </si>
  <si>
    <t>严晴云</t>
  </si>
  <si>
    <t>2101110366D</t>
  </si>
  <si>
    <t>谭   言</t>
  </si>
  <si>
    <t>2101110357D</t>
  </si>
  <si>
    <t>黄余玲</t>
  </si>
  <si>
    <t>2101110385D</t>
  </si>
  <si>
    <t>谢恒嘉</t>
  </si>
  <si>
    <t>2101110377D</t>
  </si>
  <si>
    <t>朱   敏</t>
  </si>
  <si>
    <t>2101110379D</t>
  </si>
  <si>
    <t>戴   劲</t>
  </si>
  <si>
    <t>2101110375D</t>
  </si>
  <si>
    <t>张雨佳</t>
  </si>
  <si>
    <t>2101110369D</t>
  </si>
  <si>
    <t>王   钰</t>
  </si>
  <si>
    <t>2101110367D</t>
  </si>
  <si>
    <t>陶绘宇</t>
  </si>
  <si>
    <t>2101110359D</t>
  </si>
  <si>
    <t>季  烨</t>
  </si>
  <si>
    <t>2101110380D</t>
  </si>
  <si>
    <t>黄晨鑫</t>
  </si>
  <si>
    <t>2101110360D</t>
  </si>
  <si>
    <t>蒋天慧</t>
  </si>
  <si>
    <t>2101110358D</t>
  </si>
  <si>
    <t>季邱宇</t>
  </si>
  <si>
    <t>2101110383D</t>
  </si>
  <si>
    <t>卢   毅</t>
  </si>
  <si>
    <t>2101110361D</t>
  </si>
  <si>
    <t>马烨楠</t>
  </si>
  <si>
    <t>2101110382D</t>
  </si>
  <si>
    <t>李晨宁</t>
  </si>
  <si>
    <t>2101110381D</t>
  </si>
  <si>
    <t>居昊睿</t>
  </si>
  <si>
    <t>2101110368D</t>
  </si>
  <si>
    <t>王慧娴</t>
  </si>
  <si>
    <t>2101110384D</t>
  </si>
  <si>
    <t>沈安杰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</si>
</sst>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0000_ "/>
    <numFmt numFmtId="178" formatCode="0.00000000_);[Red]\(0.00000000\)"/>
  </numFmts>
  <fonts count="39">
    <font>
      <sz val="10"/>
      <color theme="1"/>
      <name val="等线"/>
      <charset val="134"/>
      <scheme val="minor"/>
    </font>
    <font>
      <b/>
      <sz val="12"/>
      <name val="黑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4"/>
      <name val="黑体"/>
      <charset val="134"/>
    </font>
    <font>
      <b/>
      <sz val="12"/>
      <name val="仿宋"/>
      <charset val="134"/>
    </font>
    <font>
      <sz val="12"/>
      <name val="仿宋"/>
      <charset val="134"/>
    </font>
    <font>
      <sz val="11"/>
      <name val="黑体"/>
      <charset val="134"/>
    </font>
    <font>
      <sz val="9"/>
      <name val="FangSong"/>
      <charset val="134"/>
    </font>
    <font>
      <sz val="10"/>
      <color rgb="FFFF0000"/>
      <name val="宋体"/>
      <charset val="134"/>
    </font>
    <font>
      <u/>
      <sz val="12"/>
      <name val="Times New Roman"/>
      <charset val="134"/>
    </font>
    <font>
      <sz val="12"/>
      <name val="Times New Roman"/>
      <charset val="134"/>
    </font>
    <font>
      <b/>
      <sz val="11"/>
      <color rgb="FFFF0000"/>
      <name val="黑体"/>
      <charset val="134"/>
    </font>
    <font>
      <sz val="10"/>
      <name val="SimSun"/>
      <charset val="134"/>
    </font>
    <font>
      <sz val="10"/>
      <name val="等线"/>
      <charset val="134"/>
    </font>
    <font>
      <sz val="9"/>
      <color rgb="FF0D0D0D"/>
      <name val="FangSong"/>
      <charset val="134"/>
    </font>
    <font>
      <sz val="9"/>
      <color rgb="FF000000"/>
      <name val="FangSong"/>
      <charset val="134"/>
    </font>
    <font>
      <sz val="9"/>
      <color rgb="FF000000"/>
      <name val="仿宋"/>
      <charset val="134"/>
    </font>
    <font>
      <sz val="1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6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3" borderId="48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49" applyNumberFormat="0" applyFill="0" applyAlignment="0" applyProtection="0">
      <alignment vertical="center"/>
    </xf>
    <xf numFmtId="0" fontId="26" fillId="0" borderId="49" applyNumberFormat="0" applyFill="0" applyAlignment="0" applyProtection="0">
      <alignment vertical="center"/>
    </xf>
    <xf numFmtId="0" fontId="27" fillId="0" borderId="50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4" borderId="51" applyNumberFormat="0" applyAlignment="0" applyProtection="0">
      <alignment vertical="center"/>
    </xf>
    <xf numFmtId="0" fontId="29" fillId="5" borderId="52" applyNumberFormat="0" applyAlignment="0" applyProtection="0">
      <alignment vertical="center"/>
    </xf>
    <xf numFmtId="0" fontId="30" fillId="5" borderId="51" applyNumberFormat="0" applyAlignment="0" applyProtection="0">
      <alignment vertical="center"/>
    </xf>
    <xf numFmtId="0" fontId="31" fillId="6" borderId="53" applyNumberFormat="0" applyAlignment="0" applyProtection="0">
      <alignment vertical="center"/>
    </xf>
    <xf numFmtId="0" fontId="32" fillId="0" borderId="54" applyNumberFormat="0" applyFill="0" applyAlignment="0" applyProtection="0">
      <alignment vertical="center"/>
    </xf>
    <xf numFmtId="0" fontId="33" fillId="0" borderId="55" applyNumberFormat="0" applyFill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</cellStyleXfs>
  <cellXfs count="2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176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 wrapText="1"/>
    </xf>
    <xf numFmtId="0" fontId="0" fillId="0" borderId="4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/>
    </xf>
    <xf numFmtId="176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176" fontId="7" fillId="0" borderId="17" xfId="0" applyNumberFormat="1" applyFont="1" applyBorder="1" applyAlignment="1">
      <alignment horizontal="center" vertical="center" wrapText="1"/>
    </xf>
    <xf numFmtId="0" fontId="0" fillId="0" borderId="18" xfId="0" applyBorder="1" applyAlignment="1"/>
    <xf numFmtId="0" fontId="0" fillId="0" borderId="19" xfId="0" applyBorder="1" applyAlignment="1"/>
    <xf numFmtId="0" fontId="8" fillId="0" borderId="9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2" fillId="0" borderId="2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21" xfId="0" applyBorder="1" applyAlignment="1"/>
    <xf numFmtId="0" fontId="8" fillId="2" borderId="8" xfId="0" applyFont="1" applyFill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13" fillId="0" borderId="0" xfId="0" applyFont="1" applyAlignment="1"/>
    <xf numFmtId="0" fontId="0" fillId="0" borderId="0" xfId="0" applyAlignment="1">
      <alignment horizontal="center" vertical="center" wrapText="1"/>
    </xf>
    <xf numFmtId="0" fontId="8" fillId="0" borderId="25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177" fontId="8" fillId="0" borderId="9" xfId="0" applyNumberFormat="1" applyFont="1" applyBorder="1" applyAlignment="1">
      <alignment horizontal="center" vertical="center"/>
    </xf>
    <xf numFmtId="177" fontId="8" fillId="0" borderId="7" xfId="0" applyNumberFormat="1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177" fontId="8" fillId="0" borderId="12" xfId="0" applyNumberFormat="1" applyFont="1" applyBorder="1" applyAlignment="1">
      <alignment horizontal="center" vertical="center"/>
    </xf>
    <xf numFmtId="177" fontId="8" fillId="0" borderId="10" xfId="0" applyNumberFormat="1" applyFont="1" applyBorder="1" applyAlignment="1">
      <alignment horizontal="center" vertical="center"/>
    </xf>
    <xf numFmtId="0" fontId="8" fillId="2" borderId="29" xfId="0" applyFont="1" applyFill="1" applyBorder="1" applyAlignment="1">
      <alignment horizontal="center" vertical="center"/>
    </xf>
    <xf numFmtId="177" fontId="8" fillId="2" borderId="12" xfId="0" applyNumberFormat="1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177" fontId="8" fillId="0" borderId="10" xfId="0" applyNumberFormat="1" applyFont="1" applyFill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177" fontId="8" fillId="2" borderId="15" xfId="0" applyNumberFormat="1" applyFont="1" applyFill="1" applyBorder="1" applyAlignment="1">
      <alignment horizontal="center" vertical="center"/>
    </xf>
    <xf numFmtId="177" fontId="8" fillId="0" borderId="13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0" borderId="18" xfId="0" applyFont="1" applyBorder="1" applyAlignment="1"/>
    <xf numFmtId="0" fontId="15" fillId="2" borderId="8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8" fontId="0" fillId="0" borderId="11" xfId="0" applyNumberForma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0" fillId="0" borderId="32" xfId="0" applyBorder="1" applyAlignment="1"/>
    <xf numFmtId="0" fontId="0" fillId="0" borderId="2" xfId="0" applyBorder="1" applyAlignment="1"/>
    <xf numFmtId="0" fontId="8" fillId="0" borderId="10" xfId="0" applyFont="1" applyFill="1" applyBorder="1" applyAlignment="1">
      <alignment horizontal="center" vertical="center"/>
    </xf>
    <xf numFmtId="49" fontId="8" fillId="2" borderId="11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/>
    </xf>
    <xf numFmtId="49" fontId="8" fillId="0" borderId="11" xfId="0" applyNumberFormat="1" applyFont="1" applyBorder="1" applyAlignment="1">
      <alignment horizontal="center" vertical="center"/>
    </xf>
    <xf numFmtId="49" fontId="8" fillId="0" borderId="12" xfId="0" applyNumberFormat="1" applyFont="1" applyBorder="1" applyAlignment="1">
      <alignment horizontal="center" vertical="center"/>
    </xf>
    <xf numFmtId="49" fontId="8" fillId="0" borderId="14" xfId="0" applyNumberFormat="1" applyFont="1" applyBorder="1" applyAlignment="1">
      <alignment horizontal="center" vertical="center"/>
    </xf>
    <xf numFmtId="49" fontId="8" fillId="0" borderId="15" xfId="0" applyNumberFormat="1" applyFont="1" applyBorder="1" applyAlignment="1">
      <alignment horizontal="center" vertical="center"/>
    </xf>
    <xf numFmtId="49" fontId="8" fillId="0" borderId="8" xfId="0" applyNumberFormat="1" applyFont="1" applyBorder="1" applyAlignment="1">
      <alignment horizontal="center" vertical="center"/>
    </xf>
    <xf numFmtId="49" fontId="8" fillId="0" borderId="9" xfId="0" applyNumberFormat="1" applyFont="1" applyBorder="1" applyAlignment="1">
      <alignment horizontal="center" vertical="center"/>
    </xf>
    <xf numFmtId="178" fontId="16" fillId="0" borderId="7" xfId="0" applyNumberFormat="1" applyFont="1" applyBorder="1" applyAlignment="1">
      <alignment horizontal="center" vertical="center"/>
    </xf>
    <xf numFmtId="178" fontId="16" fillId="0" borderId="10" xfId="0" applyNumberFormat="1" applyFont="1" applyBorder="1" applyAlignment="1">
      <alignment horizontal="center" vertical="center"/>
    </xf>
    <xf numFmtId="178" fontId="16" fillId="2" borderId="10" xfId="0" applyNumberFormat="1" applyFont="1" applyFill="1" applyBorder="1" applyAlignment="1">
      <alignment horizontal="center" vertical="center"/>
    </xf>
    <xf numFmtId="178" fontId="8" fillId="0" borderId="10" xfId="0" applyNumberFormat="1" applyFont="1" applyBorder="1" applyAlignment="1">
      <alignment horizontal="center" vertical="center"/>
    </xf>
    <xf numFmtId="178" fontId="16" fillId="0" borderId="13" xfId="0" applyNumberFormat="1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0" fontId="16" fillId="0" borderId="23" xfId="0" applyFont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16" fillId="2" borderId="23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178" fontId="16" fillId="0" borderId="33" xfId="0" applyNumberFormat="1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35" xfId="0" applyFont="1" applyBorder="1" applyAlignment="1">
      <alignment horizontal="center" vertical="center"/>
    </xf>
    <xf numFmtId="0" fontId="16" fillId="0" borderId="36" xfId="0" applyFont="1" applyBorder="1" applyAlignment="1">
      <alignment horizontal="center" vertical="center"/>
    </xf>
    <xf numFmtId="0" fontId="14" fillId="0" borderId="5" xfId="0" applyFont="1" applyBorder="1" applyAlignment="1"/>
    <xf numFmtId="0" fontId="14" fillId="0" borderId="6" xfId="0" applyFont="1" applyBorder="1" applyAlignment="1"/>
    <xf numFmtId="0" fontId="16" fillId="0" borderId="7" xfId="0" applyFont="1" applyBorder="1" applyAlignment="1">
      <alignment horizontal="center" vertical="center"/>
    </xf>
    <xf numFmtId="49" fontId="17" fillId="0" borderId="8" xfId="0" applyNumberFormat="1" applyFont="1" applyBorder="1" applyAlignment="1">
      <alignment horizontal="center" vertical="center" wrapText="1"/>
    </xf>
    <xf numFmtId="0" fontId="16" fillId="0" borderId="37" xfId="0" applyFont="1" applyBorder="1" applyAlignment="1">
      <alignment horizontal="center" vertical="center" wrapText="1"/>
    </xf>
    <xf numFmtId="0" fontId="16" fillId="0" borderId="28" xfId="0" applyFont="1" applyBorder="1" applyAlignment="1">
      <alignment horizontal="center" vertical="center" wrapText="1"/>
    </xf>
    <xf numFmtId="0" fontId="16" fillId="0" borderId="37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49" fontId="17" fillId="0" borderId="11" xfId="0" applyNumberFormat="1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/>
    </xf>
    <xf numFmtId="0" fontId="16" fillId="0" borderId="38" xfId="0" applyFont="1" applyBorder="1" applyAlignment="1">
      <alignment horizontal="center" vertical="center"/>
    </xf>
    <xf numFmtId="0" fontId="16" fillId="0" borderId="39" xfId="0" applyFont="1" applyBorder="1" applyAlignment="1">
      <alignment horizontal="center" vertical="center"/>
    </xf>
    <xf numFmtId="0" fontId="16" fillId="0" borderId="40" xfId="0" applyFont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2" borderId="10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38" xfId="0" applyFont="1" applyBorder="1" applyAlignment="1">
      <alignment horizontal="center" vertical="center" wrapText="1"/>
    </xf>
    <xf numFmtId="0" fontId="16" fillId="0" borderId="39" xfId="0" applyFont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16" fillId="0" borderId="38" xfId="0" applyFont="1" applyFill="1" applyBorder="1" applyAlignment="1">
      <alignment horizontal="center" vertical="center"/>
    </xf>
    <xf numFmtId="0" fontId="16" fillId="0" borderId="39" xfId="0" applyFont="1" applyFill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49" fontId="17" fillId="0" borderId="14" xfId="0" applyNumberFormat="1" applyFont="1" applyBorder="1" applyAlignment="1">
      <alignment horizontal="center" vertical="center" wrapText="1"/>
    </xf>
    <xf numFmtId="0" fontId="16" fillId="0" borderId="42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0" fontId="14" fillId="0" borderId="4" xfId="0" applyFont="1" applyBorder="1" applyAlignment="1"/>
    <xf numFmtId="0" fontId="14" fillId="0" borderId="19" xfId="0" applyFont="1" applyBorder="1" applyAlignment="1"/>
    <xf numFmtId="0" fontId="16" fillId="0" borderId="40" xfId="0" applyFont="1" applyFill="1" applyBorder="1" applyAlignment="1">
      <alignment horizontal="center" vertical="center"/>
    </xf>
    <xf numFmtId="0" fontId="0" fillId="0" borderId="22" xfId="0" applyBorder="1" applyAlignment="1"/>
    <xf numFmtId="0" fontId="0" fillId="0" borderId="23" xfId="0" applyBorder="1" applyAlignment="1"/>
    <xf numFmtId="0" fontId="0" fillId="2" borderId="23" xfId="0" applyFill="1" applyBorder="1" applyAlignment="1"/>
    <xf numFmtId="0" fontId="0" fillId="0" borderId="23" xfId="0" applyFill="1" applyBorder="1" applyAlignment="1"/>
    <xf numFmtId="0" fontId="0" fillId="0" borderId="24" xfId="0" applyBorder="1" applyAlignment="1"/>
    <xf numFmtId="0" fontId="16" fillId="0" borderId="15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4" fillId="0" borderId="0" xfId="0" applyFont="1">
      <alignment vertical="center"/>
    </xf>
    <xf numFmtId="0" fontId="0" fillId="2" borderId="0" xfId="0" applyFill="1" applyAlignment="1"/>
    <xf numFmtId="0" fontId="16" fillId="2" borderId="41" xfId="0" applyFont="1" applyFill="1" applyBorder="1" applyAlignment="1">
      <alignment horizontal="center" vertical="center"/>
    </xf>
    <xf numFmtId="0" fontId="16" fillId="0" borderId="12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 wrapText="1"/>
    </xf>
    <xf numFmtId="177" fontId="16" fillId="2" borderId="12" xfId="0" applyNumberFormat="1" applyFont="1" applyFill="1" applyBorder="1" applyAlignment="1">
      <alignment horizontal="center" vertical="center" wrapText="1"/>
    </xf>
    <xf numFmtId="177" fontId="16" fillId="2" borderId="10" xfId="0" applyNumberFormat="1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 wrapText="1"/>
    </xf>
    <xf numFmtId="0" fontId="16" fillId="2" borderId="14" xfId="0" applyFont="1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>
      <alignment vertical="center"/>
    </xf>
    <xf numFmtId="176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176" fontId="7" fillId="0" borderId="8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176" fontId="7" fillId="0" borderId="7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14" xfId="0" applyBorder="1" applyAlignment="1"/>
    <xf numFmtId="0" fontId="0" fillId="0" borderId="15" xfId="0" applyBorder="1" applyAlignment="1"/>
    <xf numFmtId="0" fontId="8" fillId="0" borderId="40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176" fontId="7" fillId="0" borderId="9" xfId="0" applyNumberFormat="1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176" fontId="7" fillId="0" borderId="37" xfId="0" applyNumberFormat="1" applyFont="1" applyBorder="1" applyAlignment="1">
      <alignment horizontal="center" vertical="center" wrapText="1"/>
    </xf>
    <xf numFmtId="0" fontId="0" fillId="0" borderId="42" xfId="0" applyBorder="1" applyAlignment="1"/>
    <xf numFmtId="0" fontId="0" fillId="0" borderId="44" xfId="0" applyBorder="1" applyAlignment="1"/>
    <xf numFmtId="0" fontId="8" fillId="0" borderId="45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41" xfId="0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0" fillId="0" borderId="46" xfId="0" applyBorder="1" applyAlignment="1"/>
    <xf numFmtId="0" fontId="0" fillId="0" borderId="47" xfId="0" applyBorder="1" applyAlignment="1"/>
    <xf numFmtId="0" fontId="0" fillId="2" borderId="22" xfId="0" applyFill="1" applyBorder="1" applyAlignment="1"/>
    <xf numFmtId="0" fontId="8" fillId="2" borderId="2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18" fillId="0" borderId="0" xfId="0" applyFont="1" applyAlignment="1">
      <alignment horizontal="center" vertical="center"/>
    </xf>
    <xf numFmtId="177" fontId="18" fillId="0" borderId="0" xfId="0" applyNumberFormat="1" applyFont="1" applyAlignment="1">
      <alignment horizontal="center" vertical="center"/>
    </xf>
    <xf numFmtId="0" fontId="18" fillId="0" borderId="0" xfId="0" applyFont="1">
      <alignment vertical="center"/>
    </xf>
    <xf numFmtId="177" fontId="3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文学院新闻学专业211、212班综合测评排名表">
    <tabColor rgb="FFFFFFFF"/>
    <pageSetUpPr fitToPage="1"/>
  </sheetPr>
  <dimension ref="A1:W104"/>
  <sheetViews>
    <sheetView view="pageBreakPreview" zoomScaleNormal="100" workbookViewId="0">
      <pane xSplit="6" ySplit="5" topLeftCell="G6" activePane="bottomRight" state="frozen"/>
      <selection/>
      <selection pane="topRight"/>
      <selection pane="bottomLeft"/>
      <selection pane="bottomRight" activeCell="M84" sqref="M84"/>
    </sheetView>
  </sheetViews>
  <sheetFormatPr defaultColWidth="9" defaultRowHeight="12.75"/>
  <cols>
    <col min="1" max="1" width="9.57142857142857" customWidth="1"/>
    <col min="2" max="2" width="11.1428571428571" customWidth="1"/>
    <col min="3" max="3" width="7.14285714285714" customWidth="1"/>
    <col min="4" max="4" width="10.2857142857143" customWidth="1"/>
    <col min="5" max="5" width="10.8571428571429" customWidth="1"/>
    <col min="6" max="6" width="11.5714285714286" customWidth="1"/>
    <col min="7" max="7" width="12.4285714285714" style="83" customWidth="1"/>
    <col min="8" max="8" width="5.28571428571429" style="83" customWidth="1"/>
    <col min="9" max="9" width="12.7142857142857" style="83" customWidth="1"/>
    <col min="10" max="10" width="13.7142857142857" style="83" customWidth="1"/>
    <col min="11" max="11" width="6.85714285714286" style="83" customWidth="1"/>
    <col min="12" max="12" width="12.1428571428571" style="83" customWidth="1"/>
    <col min="13" max="13" width="8.14285714285714" style="83" customWidth="1"/>
    <col min="14" max="14" width="7.57142857142857" customWidth="1"/>
    <col min="15" max="15" width="9" style="83" customWidth="1"/>
    <col min="16" max="16" width="12.7142857142857" style="83" customWidth="1"/>
    <col min="17" max="17" width="6.57142857142857" style="83" customWidth="1"/>
    <col min="18" max="18" width="6.14285714285714" style="83" customWidth="1"/>
    <col min="19" max="19" width="5.85714285714286" customWidth="1"/>
    <col min="20" max="20" width="8.14285714285714" customWidth="1"/>
    <col min="21" max="21" width="15.4285714285714" style="83" customWidth="1"/>
    <col min="22" max="22" width="14.8571428571429" customWidth="1"/>
    <col min="23" max="23" width="11.7142857142857" style="162" customWidth="1"/>
  </cols>
  <sheetData>
    <row r="1" ht="20.25" customHeight="1" spans="1:23">
      <c r="A1" s="1" t="s">
        <v>0</v>
      </c>
      <c r="B1" s="171"/>
      <c r="C1" s="172"/>
      <c r="D1" s="51"/>
      <c r="E1" s="51"/>
      <c r="F1" s="51"/>
      <c r="G1" s="173"/>
      <c r="H1" s="174"/>
      <c r="I1" s="173"/>
      <c r="J1" s="173"/>
      <c r="K1" s="174"/>
      <c r="L1" s="174"/>
      <c r="M1" s="173"/>
      <c r="N1" s="174"/>
      <c r="O1" s="173"/>
      <c r="P1" s="187"/>
      <c r="Q1" s="187"/>
      <c r="R1" s="51"/>
      <c r="S1" s="200"/>
      <c r="T1" s="174"/>
      <c r="U1" s="174"/>
      <c r="V1" s="174"/>
      <c r="W1" s="51"/>
    </row>
    <row r="2" ht="26.25" customHeight="1" spans="1:23">
      <c r="A2" s="7" t="s">
        <v>1</v>
      </c>
      <c r="G2"/>
      <c r="H2"/>
      <c r="I2"/>
      <c r="J2"/>
      <c r="K2"/>
      <c r="L2"/>
      <c r="M2"/>
      <c r="O2"/>
      <c r="P2"/>
      <c r="Q2"/>
      <c r="R2"/>
      <c r="U2"/>
      <c r="W2" s="4"/>
    </row>
    <row r="3" ht="21.75" customHeight="1" spans="1:23">
      <c r="A3" s="8" t="s">
        <v>2</v>
      </c>
      <c r="B3" s="8" t="s">
        <v>3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8" t="s">
        <v>4</v>
      </c>
      <c r="R3" s="65"/>
      <c r="U3" s="52"/>
      <c r="V3" s="53"/>
      <c r="W3" s="53"/>
    </row>
    <row r="4" ht="21.75" customHeight="1" spans="1:23">
      <c r="A4" s="175" t="s">
        <v>5</v>
      </c>
      <c r="B4" s="176" t="s">
        <v>6</v>
      </c>
      <c r="C4" s="177" t="s">
        <v>7</v>
      </c>
      <c r="D4" s="178" t="s">
        <v>8</v>
      </c>
      <c r="E4" s="178" t="s">
        <v>9</v>
      </c>
      <c r="F4" s="179" t="s">
        <v>10</v>
      </c>
      <c r="G4" s="180" t="s">
        <v>11</v>
      </c>
      <c r="H4" s="176" t="s">
        <v>12</v>
      </c>
      <c r="I4" s="188" t="s">
        <v>13</v>
      </c>
      <c r="J4" s="180" t="s">
        <v>14</v>
      </c>
      <c r="K4" s="176" t="s">
        <v>15</v>
      </c>
      <c r="L4" s="189" t="s">
        <v>16</v>
      </c>
      <c r="M4" s="190" t="s">
        <v>17</v>
      </c>
      <c r="N4" s="176" t="s">
        <v>18</v>
      </c>
      <c r="O4" s="188" t="s">
        <v>19</v>
      </c>
      <c r="P4" s="180" t="s">
        <v>20</v>
      </c>
      <c r="Q4" s="177" t="s">
        <v>21</v>
      </c>
      <c r="R4" s="176" t="s">
        <v>22</v>
      </c>
      <c r="S4" s="201" t="s">
        <v>23</v>
      </c>
      <c r="T4" s="176" t="s">
        <v>24</v>
      </c>
      <c r="U4" s="176" t="s">
        <v>25</v>
      </c>
      <c r="V4" s="176" t="s">
        <v>26</v>
      </c>
      <c r="W4" s="189" t="s">
        <v>27</v>
      </c>
    </row>
    <row r="5" ht="38.25" customHeight="1" spans="1:23">
      <c r="A5" s="181"/>
      <c r="B5" s="182"/>
      <c r="C5" s="182"/>
      <c r="D5" s="182"/>
      <c r="E5" s="182"/>
      <c r="F5" s="183"/>
      <c r="G5" s="181"/>
      <c r="H5" s="182"/>
      <c r="I5" s="183"/>
      <c r="J5" s="181"/>
      <c r="K5" s="182"/>
      <c r="L5" s="158"/>
      <c r="M5" s="191"/>
      <c r="N5" s="182"/>
      <c r="O5" s="183"/>
      <c r="P5" s="192"/>
      <c r="Q5" s="202"/>
      <c r="R5" s="202"/>
      <c r="S5" s="202"/>
      <c r="T5" s="202"/>
      <c r="U5" s="202"/>
      <c r="V5" s="202"/>
      <c r="W5" s="203"/>
    </row>
    <row r="6" ht="20.25" customHeight="1" spans="1:23">
      <c r="A6" s="184" t="s">
        <v>28</v>
      </c>
      <c r="B6" s="185" t="s">
        <v>29</v>
      </c>
      <c r="C6" s="185">
        <v>91</v>
      </c>
      <c r="D6" s="185" t="s">
        <v>30</v>
      </c>
      <c r="E6" s="185">
        <v>2101110120</v>
      </c>
      <c r="F6" s="186" t="s">
        <v>31</v>
      </c>
      <c r="G6" s="184">
        <v>85.88</v>
      </c>
      <c r="H6" s="185">
        <v>18.25</v>
      </c>
      <c r="I6" s="186">
        <v>100</v>
      </c>
      <c r="J6" s="184">
        <v>90.10204082</v>
      </c>
      <c r="K6" s="185">
        <v>3.4375</v>
      </c>
      <c r="L6" s="193">
        <v>93.53954082</v>
      </c>
      <c r="M6" s="194">
        <v>86.275</v>
      </c>
      <c r="N6" s="185">
        <v>0</v>
      </c>
      <c r="O6" s="186">
        <v>86.275</v>
      </c>
      <c r="P6" s="19">
        <v>93.78215561</v>
      </c>
      <c r="Q6" s="21">
        <v>1</v>
      </c>
      <c r="R6" s="21">
        <v>1</v>
      </c>
      <c r="S6" s="21" t="s">
        <v>32</v>
      </c>
      <c r="T6" s="21" t="s">
        <v>33</v>
      </c>
      <c r="U6" s="21"/>
      <c r="V6" s="59" t="s">
        <v>34</v>
      </c>
      <c r="W6" s="204"/>
    </row>
    <row r="7" ht="20.25" customHeight="1" spans="1:23">
      <c r="A7" s="24" t="s">
        <v>28</v>
      </c>
      <c r="B7" s="25" t="s">
        <v>29</v>
      </c>
      <c r="C7" s="25">
        <v>91</v>
      </c>
      <c r="D7" s="25" t="s">
        <v>30</v>
      </c>
      <c r="E7" s="25">
        <v>2101110124</v>
      </c>
      <c r="F7" s="47" t="s">
        <v>35</v>
      </c>
      <c r="G7" s="24">
        <v>85.92</v>
      </c>
      <c r="H7" s="25">
        <v>12</v>
      </c>
      <c r="I7" s="47">
        <v>97.92</v>
      </c>
      <c r="J7" s="24">
        <v>89.51020408</v>
      </c>
      <c r="K7" s="25">
        <v>4.25</v>
      </c>
      <c r="L7" s="61">
        <v>93.76020408</v>
      </c>
      <c r="M7" s="195">
        <v>82.5</v>
      </c>
      <c r="N7" s="25">
        <v>0</v>
      </c>
      <c r="O7" s="47">
        <v>82.5</v>
      </c>
      <c r="P7" s="24">
        <v>93.25815306</v>
      </c>
      <c r="Q7" s="25">
        <v>2</v>
      </c>
      <c r="R7" s="25">
        <v>2</v>
      </c>
      <c r="S7" s="25" t="s">
        <v>32</v>
      </c>
      <c r="T7" s="25" t="s">
        <v>33</v>
      </c>
      <c r="U7" s="25"/>
      <c r="V7" s="30" t="s">
        <v>36</v>
      </c>
      <c r="W7" s="156"/>
    </row>
    <row r="8" ht="20.25" customHeight="1" spans="1:23">
      <c r="A8" s="24" t="s">
        <v>28</v>
      </c>
      <c r="B8" s="25" t="s">
        <v>29</v>
      </c>
      <c r="C8" s="25">
        <v>91</v>
      </c>
      <c r="D8" s="25" t="s">
        <v>37</v>
      </c>
      <c r="E8" s="25">
        <v>2101110190</v>
      </c>
      <c r="F8" s="47" t="s">
        <v>38</v>
      </c>
      <c r="G8" s="24">
        <v>85.95238095</v>
      </c>
      <c r="H8" s="25">
        <v>13.5</v>
      </c>
      <c r="I8" s="47">
        <v>99.45238095</v>
      </c>
      <c r="J8" s="24">
        <v>87.34693878</v>
      </c>
      <c r="K8" s="25">
        <v>4.95</v>
      </c>
      <c r="L8" s="61">
        <v>92.29693878</v>
      </c>
      <c r="M8" s="195">
        <v>84.6</v>
      </c>
      <c r="N8" s="25">
        <v>0</v>
      </c>
      <c r="O8" s="47">
        <v>84.6</v>
      </c>
      <c r="P8" s="24">
        <v>92.60056123</v>
      </c>
      <c r="Q8" s="25">
        <v>3</v>
      </c>
      <c r="R8" s="25">
        <v>9</v>
      </c>
      <c r="S8" s="25" t="s">
        <v>32</v>
      </c>
      <c r="T8" s="25" t="s">
        <v>33</v>
      </c>
      <c r="U8" s="25"/>
      <c r="V8" s="30" t="s">
        <v>39</v>
      </c>
      <c r="W8" s="156"/>
    </row>
    <row r="9" ht="20.25" customHeight="1" spans="1:23">
      <c r="A9" s="24" t="s">
        <v>28</v>
      </c>
      <c r="B9" s="25" t="s">
        <v>29</v>
      </c>
      <c r="C9" s="25">
        <v>91</v>
      </c>
      <c r="D9" s="25" t="s">
        <v>30</v>
      </c>
      <c r="E9" s="25">
        <v>2101110118</v>
      </c>
      <c r="F9" s="47" t="s">
        <v>40</v>
      </c>
      <c r="G9" s="24">
        <v>85.82</v>
      </c>
      <c r="H9" s="25">
        <v>10.5</v>
      </c>
      <c r="I9" s="47">
        <v>96.32</v>
      </c>
      <c r="J9" s="24">
        <v>89.14285714</v>
      </c>
      <c r="K9" s="25">
        <v>2</v>
      </c>
      <c r="L9" s="61">
        <v>91.14285714</v>
      </c>
      <c r="M9" s="195">
        <v>84.25</v>
      </c>
      <c r="N9" s="25">
        <v>0</v>
      </c>
      <c r="O9" s="47">
        <v>84.25</v>
      </c>
      <c r="P9" s="24">
        <v>91.23014285</v>
      </c>
      <c r="Q9" s="25">
        <v>4</v>
      </c>
      <c r="R9" s="25">
        <v>4</v>
      </c>
      <c r="S9" s="25" t="s">
        <v>32</v>
      </c>
      <c r="T9" s="25" t="s">
        <v>33</v>
      </c>
      <c r="U9" s="25"/>
      <c r="V9" s="30" t="s">
        <v>39</v>
      </c>
      <c r="W9" s="156"/>
    </row>
    <row r="10" ht="20.25" customHeight="1" spans="1:23">
      <c r="A10" s="24" t="s">
        <v>28</v>
      </c>
      <c r="B10" s="25" t="s">
        <v>29</v>
      </c>
      <c r="C10" s="25">
        <v>91</v>
      </c>
      <c r="D10" s="25" t="s">
        <v>37</v>
      </c>
      <c r="E10" s="25">
        <v>2101110184</v>
      </c>
      <c r="F10" s="47" t="s">
        <v>41</v>
      </c>
      <c r="G10" s="24">
        <v>86</v>
      </c>
      <c r="H10" s="25">
        <v>8</v>
      </c>
      <c r="I10" s="47">
        <v>94.75</v>
      </c>
      <c r="J10" s="24">
        <v>88.97959184</v>
      </c>
      <c r="K10" s="25">
        <v>2</v>
      </c>
      <c r="L10" s="61">
        <v>90.97959184</v>
      </c>
      <c r="M10" s="196">
        <v>81.3</v>
      </c>
      <c r="N10" s="25">
        <v>0</v>
      </c>
      <c r="O10" s="47">
        <v>81.3</v>
      </c>
      <c r="P10" s="24">
        <v>90.57719388</v>
      </c>
      <c r="Q10" s="25">
        <v>5</v>
      </c>
      <c r="R10" s="25">
        <v>5</v>
      </c>
      <c r="S10" s="25" t="s">
        <v>32</v>
      </c>
      <c r="T10" s="25" t="s">
        <v>33</v>
      </c>
      <c r="U10" s="25"/>
      <c r="V10" s="30" t="s">
        <v>39</v>
      </c>
      <c r="W10" s="156"/>
    </row>
    <row r="11" ht="20.25" customHeight="1" spans="1:23">
      <c r="A11" s="24" t="s">
        <v>28</v>
      </c>
      <c r="B11" s="25" t="s">
        <v>29</v>
      </c>
      <c r="C11" s="25">
        <v>91</v>
      </c>
      <c r="D11" s="25" t="s">
        <v>37</v>
      </c>
      <c r="E11" s="25">
        <v>2101110183</v>
      </c>
      <c r="F11" s="47" t="s">
        <v>42</v>
      </c>
      <c r="G11" s="24">
        <v>85.99047619</v>
      </c>
      <c r="H11" s="25">
        <v>11.25</v>
      </c>
      <c r="I11" s="47">
        <v>97.99047619</v>
      </c>
      <c r="J11" s="24">
        <v>89.42857143</v>
      </c>
      <c r="K11" s="25">
        <v>1</v>
      </c>
      <c r="L11" s="61">
        <v>90.42857143</v>
      </c>
      <c r="M11" s="196">
        <v>79.95</v>
      </c>
      <c r="N11" s="25">
        <v>0</v>
      </c>
      <c r="O11" s="47">
        <v>79.95</v>
      </c>
      <c r="P11" s="24">
        <v>90.515</v>
      </c>
      <c r="Q11" s="25">
        <v>6</v>
      </c>
      <c r="R11" s="25">
        <v>3</v>
      </c>
      <c r="S11" s="25" t="s">
        <v>32</v>
      </c>
      <c r="T11" s="25" t="s">
        <v>43</v>
      </c>
      <c r="U11" s="25"/>
      <c r="V11" s="30" t="s">
        <v>36</v>
      </c>
      <c r="W11" s="156"/>
    </row>
    <row r="12" ht="20.25" customHeight="1" spans="1:23">
      <c r="A12" s="29" t="s">
        <v>28</v>
      </c>
      <c r="B12" s="25" t="s">
        <v>29</v>
      </c>
      <c r="C12" s="30">
        <v>91</v>
      </c>
      <c r="D12" s="30" t="s">
        <v>30</v>
      </c>
      <c r="E12" s="30">
        <v>2101110134</v>
      </c>
      <c r="F12" s="27" t="s">
        <v>44</v>
      </c>
      <c r="G12" s="92">
        <v>85.87</v>
      </c>
      <c r="H12" s="30">
        <v>16.75</v>
      </c>
      <c r="I12" s="78">
        <v>100</v>
      </c>
      <c r="J12" s="29">
        <v>86.71428571</v>
      </c>
      <c r="K12" s="30">
        <v>2</v>
      </c>
      <c r="L12" s="197">
        <v>88.71428571</v>
      </c>
      <c r="M12" s="196">
        <v>87.55</v>
      </c>
      <c r="N12" s="30">
        <v>1</v>
      </c>
      <c r="O12" s="78">
        <v>87.55</v>
      </c>
      <c r="P12" s="29">
        <v>90.29071428</v>
      </c>
      <c r="Q12" s="30">
        <v>7</v>
      </c>
      <c r="R12" s="30">
        <v>12</v>
      </c>
      <c r="S12" s="30" t="s">
        <v>32</v>
      </c>
      <c r="T12" s="86" t="s">
        <v>43</v>
      </c>
      <c r="U12" s="30"/>
      <c r="V12" s="30"/>
      <c r="W12" s="156"/>
    </row>
    <row r="13" ht="20.25" customHeight="1" spans="1:23">
      <c r="A13" s="29" t="s">
        <v>28</v>
      </c>
      <c r="B13" s="25" t="s">
        <v>29</v>
      </c>
      <c r="C13" s="30">
        <v>91</v>
      </c>
      <c r="D13" s="30" t="s">
        <v>30</v>
      </c>
      <c r="E13" s="30">
        <v>2101110128</v>
      </c>
      <c r="F13" s="27" t="s">
        <v>45</v>
      </c>
      <c r="G13" s="92">
        <v>85.82105263</v>
      </c>
      <c r="H13" s="30">
        <v>10</v>
      </c>
      <c r="I13" s="78">
        <v>95.82105263</v>
      </c>
      <c r="J13" s="29">
        <v>86.06122449</v>
      </c>
      <c r="K13" s="30">
        <v>3.55</v>
      </c>
      <c r="L13" s="197">
        <v>89.61122449</v>
      </c>
      <c r="M13" s="196">
        <v>86.4</v>
      </c>
      <c r="N13" s="30">
        <v>0</v>
      </c>
      <c r="O13" s="78">
        <v>86.4</v>
      </c>
      <c r="P13" s="29">
        <v>90.22157626</v>
      </c>
      <c r="Q13" s="30">
        <v>8</v>
      </c>
      <c r="R13" s="30">
        <v>23</v>
      </c>
      <c r="S13" s="30" t="s">
        <v>32</v>
      </c>
      <c r="T13" s="86" t="s">
        <v>43</v>
      </c>
      <c r="U13" s="30"/>
      <c r="V13" s="30"/>
      <c r="W13" s="156"/>
    </row>
    <row r="14" ht="20.25" customHeight="1" spans="1:23">
      <c r="A14" s="24" t="s">
        <v>28</v>
      </c>
      <c r="B14" s="25" t="s">
        <v>29</v>
      </c>
      <c r="C14" s="25">
        <v>91</v>
      </c>
      <c r="D14" s="25" t="s">
        <v>30</v>
      </c>
      <c r="E14" s="25">
        <v>2101110113</v>
      </c>
      <c r="F14" s="47" t="s">
        <v>46</v>
      </c>
      <c r="G14" s="24">
        <v>85.85</v>
      </c>
      <c r="H14" s="25">
        <v>3.75</v>
      </c>
      <c r="I14" s="47">
        <v>89.6</v>
      </c>
      <c r="J14" s="24">
        <v>88.12244898</v>
      </c>
      <c r="K14" s="25">
        <v>3</v>
      </c>
      <c r="L14" s="61">
        <v>91.12244898</v>
      </c>
      <c r="M14" s="195">
        <v>83.6</v>
      </c>
      <c r="N14" s="25">
        <v>0</v>
      </c>
      <c r="O14" s="47">
        <v>83.6</v>
      </c>
      <c r="P14" s="24">
        <v>90.14183673</v>
      </c>
      <c r="Q14" s="25">
        <v>9</v>
      </c>
      <c r="R14" s="25">
        <v>7</v>
      </c>
      <c r="S14" s="25" t="s">
        <v>32</v>
      </c>
      <c r="T14" s="25" t="s">
        <v>43</v>
      </c>
      <c r="U14" s="25"/>
      <c r="V14" s="110" t="s">
        <v>47</v>
      </c>
      <c r="W14" s="156"/>
    </row>
    <row r="15" ht="20.25" customHeight="1" spans="1:23">
      <c r="A15" s="24" t="s">
        <v>28</v>
      </c>
      <c r="B15" s="25" t="s">
        <v>29</v>
      </c>
      <c r="C15" s="25">
        <v>91</v>
      </c>
      <c r="D15" s="25" t="s">
        <v>37</v>
      </c>
      <c r="E15" s="25">
        <v>2101110179</v>
      </c>
      <c r="F15" s="47" t="s">
        <v>48</v>
      </c>
      <c r="G15" s="24">
        <v>86</v>
      </c>
      <c r="H15" s="25">
        <v>6</v>
      </c>
      <c r="I15" s="47">
        <v>92.75</v>
      </c>
      <c r="J15" s="24">
        <v>88.14285714</v>
      </c>
      <c r="K15" s="25">
        <v>2</v>
      </c>
      <c r="L15" s="61">
        <v>90.14285714</v>
      </c>
      <c r="M15" s="195">
        <v>84</v>
      </c>
      <c r="N15" s="25">
        <v>0</v>
      </c>
      <c r="O15" s="47">
        <v>84</v>
      </c>
      <c r="P15" s="24">
        <v>89.91964286</v>
      </c>
      <c r="Q15" s="25">
        <v>10</v>
      </c>
      <c r="R15" s="25">
        <v>6</v>
      </c>
      <c r="S15" s="25" t="s">
        <v>32</v>
      </c>
      <c r="T15" s="25" t="s">
        <v>43</v>
      </c>
      <c r="U15" s="25"/>
      <c r="V15" s="30"/>
      <c r="W15" s="156"/>
    </row>
    <row r="16" ht="20.25" customHeight="1" spans="1:23">
      <c r="A16" s="24" t="s">
        <v>28</v>
      </c>
      <c r="B16" s="25" t="s">
        <v>29</v>
      </c>
      <c r="C16" s="25">
        <v>91</v>
      </c>
      <c r="D16" s="25" t="s">
        <v>30</v>
      </c>
      <c r="E16" s="25">
        <v>2101110117</v>
      </c>
      <c r="F16" s="47" t="s">
        <v>49</v>
      </c>
      <c r="G16" s="24">
        <v>85.82</v>
      </c>
      <c r="H16" s="25">
        <v>7.25</v>
      </c>
      <c r="I16" s="47">
        <v>93.07</v>
      </c>
      <c r="J16" s="24">
        <v>86.24489796</v>
      </c>
      <c r="K16" s="25">
        <v>4</v>
      </c>
      <c r="L16" s="61">
        <v>90.24489796</v>
      </c>
      <c r="M16" s="195">
        <v>81.475</v>
      </c>
      <c r="N16" s="25">
        <v>0</v>
      </c>
      <c r="O16" s="47">
        <v>81.475</v>
      </c>
      <c r="P16" s="24">
        <v>89.79167347</v>
      </c>
      <c r="Q16" s="25">
        <v>11</v>
      </c>
      <c r="R16" s="25">
        <v>18</v>
      </c>
      <c r="S16" s="25" t="s">
        <v>32</v>
      </c>
      <c r="T16" s="25" t="s">
        <v>43</v>
      </c>
      <c r="U16" s="25"/>
      <c r="V16" s="30"/>
      <c r="W16" s="156"/>
    </row>
    <row r="17" ht="20.25" customHeight="1" spans="1:23">
      <c r="A17" s="24" t="s">
        <v>28</v>
      </c>
      <c r="B17" s="25" t="s">
        <v>29</v>
      </c>
      <c r="C17" s="25">
        <v>91</v>
      </c>
      <c r="D17" s="25" t="s">
        <v>37</v>
      </c>
      <c r="E17" s="25">
        <v>2101110165</v>
      </c>
      <c r="F17" s="47" t="s">
        <v>50</v>
      </c>
      <c r="G17" s="24">
        <v>85.95</v>
      </c>
      <c r="H17" s="25">
        <v>10</v>
      </c>
      <c r="I17" s="47">
        <v>95.95</v>
      </c>
      <c r="J17" s="24">
        <v>86.3877551</v>
      </c>
      <c r="K17" s="25">
        <v>3</v>
      </c>
      <c r="L17" s="61">
        <v>89.3877551</v>
      </c>
      <c r="M17" s="195">
        <v>83.3</v>
      </c>
      <c r="N17" s="25">
        <v>0</v>
      </c>
      <c r="O17" s="47">
        <v>83.3</v>
      </c>
      <c r="P17" s="24">
        <v>89.76331633</v>
      </c>
      <c r="Q17" s="25">
        <v>12</v>
      </c>
      <c r="R17" s="25">
        <v>17</v>
      </c>
      <c r="S17" s="25" t="s">
        <v>32</v>
      </c>
      <c r="T17" s="25" t="s">
        <v>43</v>
      </c>
      <c r="U17" s="25"/>
      <c r="V17" s="30"/>
      <c r="W17" s="156"/>
    </row>
    <row r="18" ht="20.25" customHeight="1" spans="1:23">
      <c r="A18" s="24" t="s">
        <v>28</v>
      </c>
      <c r="B18" s="25" t="s">
        <v>29</v>
      </c>
      <c r="C18" s="25">
        <v>91</v>
      </c>
      <c r="D18" s="25" t="s">
        <v>30</v>
      </c>
      <c r="E18" s="25">
        <v>2101110138</v>
      </c>
      <c r="F18" s="47" t="s">
        <v>51</v>
      </c>
      <c r="G18" s="24">
        <v>85.68</v>
      </c>
      <c r="H18" s="25">
        <v>11.25</v>
      </c>
      <c r="I18" s="47">
        <v>96.93</v>
      </c>
      <c r="J18" s="24">
        <v>86.24489796</v>
      </c>
      <c r="K18" s="25">
        <v>2.63125</v>
      </c>
      <c r="L18" s="61">
        <v>88.87614796</v>
      </c>
      <c r="M18" s="195">
        <v>83.65</v>
      </c>
      <c r="N18" s="25">
        <v>0</v>
      </c>
      <c r="O18" s="47">
        <v>83.65</v>
      </c>
      <c r="P18" s="24">
        <v>89.56161097</v>
      </c>
      <c r="Q18" s="25">
        <v>13</v>
      </c>
      <c r="R18" s="25">
        <v>19</v>
      </c>
      <c r="S18" s="25" t="s">
        <v>32</v>
      </c>
      <c r="T18" s="25" t="s">
        <v>43</v>
      </c>
      <c r="U18" s="25"/>
      <c r="V18" s="30"/>
      <c r="W18" s="156"/>
    </row>
    <row r="19" ht="20.25" customHeight="1" spans="1:23">
      <c r="A19" s="24" t="s">
        <v>28</v>
      </c>
      <c r="B19" s="25" t="s">
        <v>29</v>
      </c>
      <c r="C19" s="25">
        <v>91</v>
      </c>
      <c r="D19" s="25" t="s">
        <v>30</v>
      </c>
      <c r="E19" s="25">
        <v>2101110127</v>
      </c>
      <c r="F19" s="47" t="s">
        <v>52</v>
      </c>
      <c r="G19" s="24">
        <v>85.78947368</v>
      </c>
      <c r="H19" s="25">
        <v>14.25</v>
      </c>
      <c r="I19" s="47">
        <v>100</v>
      </c>
      <c r="J19" s="24">
        <v>83.95918367</v>
      </c>
      <c r="K19" s="25">
        <v>3.825</v>
      </c>
      <c r="L19" s="61">
        <v>87.78418367</v>
      </c>
      <c r="M19" s="195">
        <v>86.65</v>
      </c>
      <c r="N19" s="25">
        <v>0</v>
      </c>
      <c r="O19" s="47">
        <v>86.65</v>
      </c>
      <c r="P19" s="24">
        <v>89.50313775</v>
      </c>
      <c r="Q19" s="25">
        <v>14</v>
      </c>
      <c r="R19" s="25">
        <v>38</v>
      </c>
      <c r="S19" s="25" t="s">
        <v>32</v>
      </c>
      <c r="T19" s="25" t="s">
        <v>43</v>
      </c>
      <c r="U19" s="25"/>
      <c r="V19" s="30"/>
      <c r="W19" s="156"/>
    </row>
    <row r="20" ht="20.25" customHeight="1" spans="1:23">
      <c r="A20" s="24" t="s">
        <v>28</v>
      </c>
      <c r="B20" s="25" t="s">
        <v>29</v>
      </c>
      <c r="C20" s="25">
        <v>91</v>
      </c>
      <c r="D20" s="25" t="s">
        <v>30</v>
      </c>
      <c r="E20" s="25">
        <v>2101110139</v>
      </c>
      <c r="F20" s="47" t="s">
        <v>53</v>
      </c>
      <c r="G20" s="24">
        <v>85.81</v>
      </c>
      <c r="H20" s="25">
        <v>17.25</v>
      </c>
      <c r="I20" s="47">
        <v>100</v>
      </c>
      <c r="J20" s="24">
        <v>84.95918367</v>
      </c>
      <c r="K20" s="25">
        <v>2.6</v>
      </c>
      <c r="L20" s="61">
        <v>87.55918367</v>
      </c>
      <c r="M20" s="195">
        <v>85.35</v>
      </c>
      <c r="N20" s="25">
        <v>0</v>
      </c>
      <c r="O20" s="47">
        <v>85.35</v>
      </c>
      <c r="P20" s="24">
        <v>89.20438775</v>
      </c>
      <c r="Q20" s="25">
        <v>15</v>
      </c>
      <c r="R20" s="25">
        <v>29</v>
      </c>
      <c r="S20" s="25" t="s">
        <v>32</v>
      </c>
      <c r="T20" s="25" t="s">
        <v>54</v>
      </c>
      <c r="U20" s="25"/>
      <c r="V20" s="30"/>
      <c r="W20" s="156"/>
    </row>
    <row r="21" ht="20.25" customHeight="1" spans="1:23">
      <c r="A21" s="24" t="s">
        <v>28</v>
      </c>
      <c r="B21" s="25" t="s">
        <v>29</v>
      </c>
      <c r="C21" s="25">
        <v>91</v>
      </c>
      <c r="D21" s="25" t="s">
        <v>30</v>
      </c>
      <c r="E21" s="25">
        <v>2101110132</v>
      </c>
      <c r="F21" s="47" t="s">
        <v>55</v>
      </c>
      <c r="G21" s="24">
        <v>85.91</v>
      </c>
      <c r="H21" s="25">
        <v>11</v>
      </c>
      <c r="I21" s="47">
        <v>96.91</v>
      </c>
      <c r="J21" s="24">
        <v>86.46938776</v>
      </c>
      <c r="K21" s="25">
        <v>2</v>
      </c>
      <c r="L21" s="61">
        <v>88.46938776</v>
      </c>
      <c r="M21" s="195">
        <v>82.65</v>
      </c>
      <c r="N21" s="25">
        <v>0</v>
      </c>
      <c r="O21" s="47">
        <v>82.65</v>
      </c>
      <c r="P21" s="24">
        <v>89.15354082</v>
      </c>
      <c r="Q21" s="25">
        <v>16</v>
      </c>
      <c r="R21" s="25">
        <v>15</v>
      </c>
      <c r="S21" s="25" t="s">
        <v>32</v>
      </c>
      <c r="T21" s="25" t="s">
        <v>54</v>
      </c>
      <c r="U21" s="25"/>
      <c r="V21" s="30"/>
      <c r="W21" s="156"/>
    </row>
    <row r="22" ht="20.25" customHeight="1" spans="1:23">
      <c r="A22" s="24" t="s">
        <v>28</v>
      </c>
      <c r="B22" s="25" t="s">
        <v>29</v>
      </c>
      <c r="C22" s="25">
        <v>91</v>
      </c>
      <c r="D22" s="25" t="s">
        <v>30</v>
      </c>
      <c r="E22" s="25">
        <v>2101110119</v>
      </c>
      <c r="F22" s="47" t="s">
        <v>56</v>
      </c>
      <c r="G22" s="24">
        <v>85.84</v>
      </c>
      <c r="H22" s="25">
        <v>4.75</v>
      </c>
      <c r="I22" s="47">
        <v>90.59</v>
      </c>
      <c r="J22" s="24">
        <v>87.32653061</v>
      </c>
      <c r="K22" s="25">
        <v>1</v>
      </c>
      <c r="L22" s="61">
        <v>88.32653061</v>
      </c>
      <c r="M22" s="195">
        <v>92.4</v>
      </c>
      <c r="N22" s="25">
        <v>0</v>
      </c>
      <c r="O22" s="47">
        <v>92.4</v>
      </c>
      <c r="P22" s="24">
        <v>89.07339796</v>
      </c>
      <c r="Q22" s="25">
        <v>17</v>
      </c>
      <c r="R22" s="25">
        <v>10</v>
      </c>
      <c r="S22" s="25" t="s">
        <v>32</v>
      </c>
      <c r="T22" s="25" t="s">
        <v>54</v>
      </c>
      <c r="U22" s="25"/>
      <c r="V22" s="30"/>
      <c r="W22" s="156"/>
    </row>
    <row r="23" ht="20.25" customHeight="1" spans="1:23">
      <c r="A23" s="24" t="s">
        <v>28</v>
      </c>
      <c r="B23" s="25" t="s">
        <v>29</v>
      </c>
      <c r="C23" s="25">
        <v>91</v>
      </c>
      <c r="D23" s="25" t="s">
        <v>37</v>
      </c>
      <c r="E23" s="25">
        <v>2101110166</v>
      </c>
      <c r="F23" s="47" t="s">
        <v>57</v>
      </c>
      <c r="G23" s="24">
        <v>86</v>
      </c>
      <c r="H23" s="25">
        <v>9.5</v>
      </c>
      <c r="I23" s="47">
        <v>95.5</v>
      </c>
      <c r="J23" s="24">
        <v>86.6122449</v>
      </c>
      <c r="K23" s="25">
        <v>2.25</v>
      </c>
      <c r="L23" s="61">
        <v>88.8622449</v>
      </c>
      <c r="M23" s="195">
        <v>80.1</v>
      </c>
      <c r="N23" s="25">
        <v>0</v>
      </c>
      <c r="O23" s="47">
        <v>80.1</v>
      </c>
      <c r="P23" s="24">
        <v>88.98168368</v>
      </c>
      <c r="Q23" s="25">
        <v>18</v>
      </c>
      <c r="R23" s="25">
        <v>14</v>
      </c>
      <c r="S23" s="25" t="s">
        <v>32</v>
      </c>
      <c r="T23" s="25" t="s">
        <v>54</v>
      </c>
      <c r="U23" s="25"/>
      <c r="V23" s="30"/>
      <c r="W23" s="156"/>
    </row>
    <row r="24" ht="20.25" customHeight="1" spans="1:23">
      <c r="A24" s="24" t="s">
        <v>28</v>
      </c>
      <c r="B24" s="25" t="s">
        <v>29</v>
      </c>
      <c r="C24" s="25">
        <v>91</v>
      </c>
      <c r="D24" s="25" t="s">
        <v>37</v>
      </c>
      <c r="E24" s="25">
        <v>2101110154</v>
      </c>
      <c r="F24" s="47" t="s">
        <v>58</v>
      </c>
      <c r="G24" s="24">
        <v>85.98</v>
      </c>
      <c r="H24" s="25">
        <v>11</v>
      </c>
      <c r="I24" s="47">
        <v>96.98</v>
      </c>
      <c r="J24" s="24">
        <v>86.2244898</v>
      </c>
      <c r="K24" s="25">
        <v>2</v>
      </c>
      <c r="L24" s="61">
        <v>88.2244898</v>
      </c>
      <c r="M24" s="195">
        <v>82.5</v>
      </c>
      <c r="N24" s="25">
        <v>0</v>
      </c>
      <c r="O24" s="47">
        <v>82.5</v>
      </c>
      <c r="P24" s="24">
        <v>88.96536735</v>
      </c>
      <c r="Q24" s="25">
        <v>19</v>
      </c>
      <c r="R24" s="25">
        <v>20</v>
      </c>
      <c r="S24" s="25" t="s">
        <v>32</v>
      </c>
      <c r="T24" s="25" t="s">
        <v>54</v>
      </c>
      <c r="U24" s="25"/>
      <c r="V24" s="30"/>
      <c r="W24" s="156"/>
    </row>
    <row r="25" ht="20.25" customHeight="1" spans="1:23">
      <c r="A25" s="24" t="s">
        <v>28</v>
      </c>
      <c r="B25" s="25" t="s">
        <v>29</v>
      </c>
      <c r="C25" s="25">
        <v>91</v>
      </c>
      <c r="D25" s="25" t="s">
        <v>30</v>
      </c>
      <c r="E25" s="25">
        <v>2101110115</v>
      </c>
      <c r="F25" s="47" t="s">
        <v>59</v>
      </c>
      <c r="G25" s="24">
        <v>85.8</v>
      </c>
      <c r="H25" s="25">
        <v>2.75</v>
      </c>
      <c r="I25" s="47">
        <v>88.55</v>
      </c>
      <c r="J25" s="24">
        <v>86.65306122</v>
      </c>
      <c r="K25" s="25">
        <v>3</v>
      </c>
      <c r="L25" s="61">
        <v>89.65306122</v>
      </c>
      <c r="M25" s="195">
        <v>81.9</v>
      </c>
      <c r="N25" s="25">
        <v>0</v>
      </c>
      <c r="O25" s="47">
        <v>81.9</v>
      </c>
      <c r="P25" s="24">
        <v>88.71229591</v>
      </c>
      <c r="Q25" s="25">
        <v>20</v>
      </c>
      <c r="R25" s="25">
        <v>13</v>
      </c>
      <c r="S25" s="25" t="s">
        <v>32</v>
      </c>
      <c r="T25" s="25" t="s">
        <v>54</v>
      </c>
      <c r="U25" s="25"/>
      <c r="V25" s="30"/>
      <c r="W25" s="156"/>
    </row>
    <row r="26" ht="20.25" customHeight="1" spans="1:23">
      <c r="A26" s="24" t="s">
        <v>28</v>
      </c>
      <c r="B26" s="25" t="s">
        <v>29</v>
      </c>
      <c r="C26" s="25">
        <v>91</v>
      </c>
      <c r="D26" s="25" t="s">
        <v>30</v>
      </c>
      <c r="E26" s="25">
        <v>2034110427</v>
      </c>
      <c r="F26" s="47" t="s">
        <v>60</v>
      </c>
      <c r="G26" s="24">
        <v>85.9</v>
      </c>
      <c r="H26" s="25">
        <v>2.5</v>
      </c>
      <c r="I26" s="47">
        <v>88.4</v>
      </c>
      <c r="J26" s="24">
        <v>87.26530612</v>
      </c>
      <c r="K26" s="25">
        <v>1</v>
      </c>
      <c r="L26" s="61">
        <v>88.26530612</v>
      </c>
      <c r="M26" s="195">
        <v>91</v>
      </c>
      <c r="N26" s="25">
        <v>0</v>
      </c>
      <c r="O26" s="47">
        <v>91</v>
      </c>
      <c r="P26" s="24">
        <v>88.55897959</v>
      </c>
      <c r="Q26" s="25">
        <v>21</v>
      </c>
      <c r="R26" s="25">
        <v>11</v>
      </c>
      <c r="S26" s="25" t="s">
        <v>32</v>
      </c>
      <c r="T26" s="25" t="s">
        <v>54</v>
      </c>
      <c r="U26" s="25"/>
      <c r="V26" s="30"/>
      <c r="W26" s="156"/>
    </row>
    <row r="27" ht="20.25" customHeight="1" spans="1:23">
      <c r="A27" s="92" t="s">
        <v>28</v>
      </c>
      <c r="B27" s="25" t="s">
        <v>29</v>
      </c>
      <c r="C27" s="86">
        <v>91</v>
      </c>
      <c r="D27" s="86" t="s">
        <v>37</v>
      </c>
      <c r="E27" s="86">
        <v>2101110171</v>
      </c>
      <c r="F27" s="78" t="s">
        <v>61</v>
      </c>
      <c r="G27" s="92">
        <v>85.33</v>
      </c>
      <c r="H27" s="86">
        <v>14.5</v>
      </c>
      <c r="I27" s="78">
        <v>100</v>
      </c>
      <c r="J27" s="92">
        <v>82.95918367</v>
      </c>
      <c r="K27" s="86">
        <v>3.28125</v>
      </c>
      <c r="L27" s="197">
        <v>85.99043367</v>
      </c>
      <c r="M27" s="196">
        <v>88.35</v>
      </c>
      <c r="N27" s="86">
        <v>0</v>
      </c>
      <c r="O27" s="78">
        <v>88.35</v>
      </c>
      <c r="P27" s="92">
        <v>88.51532525</v>
      </c>
      <c r="Q27" s="86">
        <v>22</v>
      </c>
      <c r="R27" s="86">
        <v>50</v>
      </c>
      <c r="S27" s="86" t="s">
        <v>32</v>
      </c>
      <c r="T27" s="86" t="s">
        <v>54</v>
      </c>
      <c r="U27" s="86"/>
      <c r="V27" s="30"/>
      <c r="W27" s="156"/>
    </row>
    <row r="28" ht="20.25" customHeight="1" spans="1:23">
      <c r="A28" s="24" t="s">
        <v>28</v>
      </c>
      <c r="B28" s="25" t="s">
        <v>29</v>
      </c>
      <c r="C28" s="25">
        <v>91</v>
      </c>
      <c r="D28" s="25" t="s">
        <v>37</v>
      </c>
      <c r="E28" s="25">
        <v>2101110157</v>
      </c>
      <c r="F28" s="47" t="s">
        <v>62</v>
      </c>
      <c r="G28" s="24">
        <v>85.81</v>
      </c>
      <c r="H28" s="25">
        <v>4.5</v>
      </c>
      <c r="I28" s="47">
        <v>90.31</v>
      </c>
      <c r="J28" s="24">
        <v>85.02040816</v>
      </c>
      <c r="K28" s="25">
        <v>3</v>
      </c>
      <c r="L28" s="61">
        <v>88.02040816</v>
      </c>
      <c r="M28" s="195">
        <v>86.45</v>
      </c>
      <c r="N28" s="25">
        <v>0</v>
      </c>
      <c r="O28" s="47">
        <v>86.45</v>
      </c>
      <c r="P28" s="24">
        <v>88.20680612</v>
      </c>
      <c r="Q28" s="25">
        <v>23</v>
      </c>
      <c r="R28" s="25">
        <v>28</v>
      </c>
      <c r="S28" s="25" t="s">
        <v>32</v>
      </c>
      <c r="T28" s="25" t="s">
        <v>54</v>
      </c>
      <c r="U28" s="25"/>
      <c r="V28" s="30"/>
      <c r="W28" s="156"/>
    </row>
    <row r="29" ht="20.25" customHeight="1" spans="1:23">
      <c r="A29" s="24" t="s">
        <v>28</v>
      </c>
      <c r="B29" s="25" t="s">
        <v>29</v>
      </c>
      <c r="C29" s="25">
        <v>91</v>
      </c>
      <c r="D29" s="25" t="s">
        <v>37</v>
      </c>
      <c r="E29" s="25">
        <v>2101110155</v>
      </c>
      <c r="F29" s="47" t="s">
        <v>63</v>
      </c>
      <c r="G29" s="24">
        <v>85.74</v>
      </c>
      <c r="H29" s="25">
        <v>4.25</v>
      </c>
      <c r="I29" s="47">
        <v>89.99</v>
      </c>
      <c r="J29" s="24">
        <v>86.20408163</v>
      </c>
      <c r="K29" s="25">
        <v>2</v>
      </c>
      <c r="L29" s="61">
        <v>88.20408163</v>
      </c>
      <c r="M29" s="195">
        <v>85.175</v>
      </c>
      <c r="N29" s="25">
        <v>0</v>
      </c>
      <c r="O29" s="47">
        <v>85.175</v>
      </c>
      <c r="P29" s="24">
        <v>88.16906122</v>
      </c>
      <c r="Q29" s="25">
        <v>24</v>
      </c>
      <c r="R29" s="25">
        <v>22</v>
      </c>
      <c r="S29" s="25" t="s">
        <v>32</v>
      </c>
      <c r="T29" s="25" t="s">
        <v>54</v>
      </c>
      <c r="U29" s="25"/>
      <c r="V29" s="30"/>
      <c r="W29" s="156"/>
    </row>
    <row r="30" ht="20.25" customHeight="1" spans="1:23">
      <c r="A30" s="24" t="s">
        <v>28</v>
      </c>
      <c r="B30" s="25" t="s">
        <v>29</v>
      </c>
      <c r="C30" s="25">
        <v>91</v>
      </c>
      <c r="D30" s="25" t="s">
        <v>30</v>
      </c>
      <c r="E30" s="25">
        <v>2101110122</v>
      </c>
      <c r="F30" s="47" t="s">
        <v>64</v>
      </c>
      <c r="G30" s="24">
        <v>85.9</v>
      </c>
      <c r="H30" s="25">
        <v>8.5</v>
      </c>
      <c r="I30" s="47">
        <v>94.4</v>
      </c>
      <c r="J30" s="24">
        <v>85.93877551</v>
      </c>
      <c r="K30" s="25">
        <v>0</v>
      </c>
      <c r="L30" s="61">
        <v>85.93877551</v>
      </c>
      <c r="M30" s="195">
        <v>94.35</v>
      </c>
      <c r="N30" s="25">
        <v>0</v>
      </c>
      <c r="O30" s="47">
        <v>94.35</v>
      </c>
      <c r="P30" s="24">
        <v>88.04908163</v>
      </c>
      <c r="Q30" s="25">
        <v>25</v>
      </c>
      <c r="R30" s="25">
        <v>24</v>
      </c>
      <c r="S30" s="25" t="s">
        <v>32</v>
      </c>
      <c r="T30" s="25" t="s">
        <v>54</v>
      </c>
      <c r="U30" s="25"/>
      <c r="V30" s="30"/>
      <c r="W30" s="156"/>
    </row>
    <row r="31" ht="20.25" customHeight="1" spans="1:23">
      <c r="A31" s="24" t="s">
        <v>28</v>
      </c>
      <c r="B31" s="25" t="s">
        <v>29</v>
      </c>
      <c r="C31" s="25">
        <v>91</v>
      </c>
      <c r="D31" s="25" t="s">
        <v>30</v>
      </c>
      <c r="E31" s="25" t="s">
        <v>65</v>
      </c>
      <c r="F31" s="47" t="s">
        <v>66</v>
      </c>
      <c r="G31" s="24">
        <v>85.92</v>
      </c>
      <c r="H31" s="25">
        <v>8.25</v>
      </c>
      <c r="I31" s="47">
        <v>94.17</v>
      </c>
      <c r="J31" s="24">
        <v>85.67346939</v>
      </c>
      <c r="K31" s="25">
        <v>1</v>
      </c>
      <c r="L31" s="61">
        <v>86.67346939</v>
      </c>
      <c r="M31" s="195">
        <v>86.8</v>
      </c>
      <c r="N31" s="25">
        <v>1</v>
      </c>
      <c r="O31" s="47">
        <v>86.8</v>
      </c>
      <c r="P31" s="24">
        <v>87.81060204</v>
      </c>
      <c r="Q31" s="25">
        <v>26</v>
      </c>
      <c r="R31" s="25">
        <v>25</v>
      </c>
      <c r="S31" s="25" t="s">
        <v>32</v>
      </c>
      <c r="T31" s="25" t="s">
        <v>54</v>
      </c>
      <c r="U31" s="25"/>
      <c r="V31" s="30"/>
      <c r="W31" s="156"/>
    </row>
    <row r="32" ht="20.25" customHeight="1" spans="1:23">
      <c r="A32" s="24" t="s">
        <v>28</v>
      </c>
      <c r="B32" s="25" t="s">
        <v>29</v>
      </c>
      <c r="C32" s="25">
        <v>91</v>
      </c>
      <c r="D32" s="25" t="s">
        <v>37</v>
      </c>
      <c r="E32" s="25">
        <v>2101110164</v>
      </c>
      <c r="F32" s="47" t="s">
        <v>67</v>
      </c>
      <c r="G32" s="24">
        <v>86</v>
      </c>
      <c r="H32" s="25">
        <v>7.5</v>
      </c>
      <c r="I32" s="47">
        <v>93.5</v>
      </c>
      <c r="J32" s="24">
        <v>86.2244898</v>
      </c>
      <c r="K32" s="25">
        <v>1</v>
      </c>
      <c r="L32" s="61">
        <v>87.2244898</v>
      </c>
      <c r="M32" s="195">
        <v>82.9</v>
      </c>
      <c r="N32" s="25">
        <v>0</v>
      </c>
      <c r="O32" s="47">
        <v>82.9</v>
      </c>
      <c r="P32" s="24">
        <v>87.73336735</v>
      </c>
      <c r="Q32" s="25">
        <v>27</v>
      </c>
      <c r="R32" s="25">
        <v>21</v>
      </c>
      <c r="S32" s="25" t="s">
        <v>32</v>
      </c>
      <c r="T32" s="25" t="s">
        <v>54</v>
      </c>
      <c r="U32" s="25"/>
      <c r="V32" s="30"/>
      <c r="W32" s="156"/>
    </row>
    <row r="33" ht="20.25" customHeight="1" spans="1:23">
      <c r="A33" s="24" t="s">
        <v>28</v>
      </c>
      <c r="B33" s="25" t="s">
        <v>29</v>
      </c>
      <c r="C33" s="25">
        <v>91</v>
      </c>
      <c r="D33" s="25" t="s">
        <v>37</v>
      </c>
      <c r="E33" s="25">
        <v>2101110159</v>
      </c>
      <c r="F33" s="47" t="s">
        <v>68</v>
      </c>
      <c r="G33" s="24">
        <v>86</v>
      </c>
      <c r="H33" s="25">
        <v>14</v>
      </c>
      <c r="I33" s="47">
        <v>100</v>
      </c>
      <c r="J33" s="24">
        <v>85.34693878</v>
      </c>
      <c r="K33" s="25">
        <v>1</v>
      </c>
      <c r="L33" s="61">
        <v>86.34693878</v>
      </c>
      <c r="M33" s="195">
        <v>79.2</v>
      </c>
      <c r="N33" s="25">
        <v>0</v>
      </c>
      <c r="O33" s="47">
        <v>79.2</v>
      </c>
      <c r="P33" s="24">
        <v>87.68020408</v>
      </c>
      <c r="Q33" s="25">
        <v>28</v>
      </c>
      <c r="R33" s="25">
        <v>26</v>
      </c>
      <c r="S33" s="25" t="s">
        <v>32</v>
      </c>
      <c r="T33" s="25" t="s">
        <v>54</v>
      </c>
      <c r="U33" s="25"/>
      <c r="V33" s="30"/>
      <c r="W33" s="156"/>
    </row>
    <row r="34" ht="20.25" customHeight="1" spans="1:23">
      <c r="A34" s="24" t="s">
        <v>28</v>
      </c>
      <c r="B34" s="25" t="s">
        <v>29</v>
      </c>
      <c r="C34" s="25">
        <v>91</v>
      </c>
      <c r="D34" s="25" t="s">
        <v>37</v>
      </c>
      <c r="E34" s="25">
        <v>2101110151</v>
      </c>
      <c r="F34" s="47" t="s">
        <v>69</v>
      </c>
      <c r="G34" s="24">
        <v>85.98</v>
      </c>
      <c r="H34" s="25">
        <v>14</v>
      </c>
      <c r="I34" s="47">
        <v>99.98</v>
      </c>
      <c r="J34" s="24">
        <v>84.24489796</v>
      </c>
      <c r="K34" s="25">
        <v>2</v>
      </c>
      <c r="L34" s="61">
        <v>86.24489796</v>
      </c>
      <c r="M34" s="195">
        <v>79.95</v>
      </c>
      <c r="N34" s="25">
        <v>0</v>
      </c>
      <c r="O34" s="47">
        <v>79.95</v>
      </c>
      <c r="P34" s="24">
        <v>87.67567347</v>
      </c>
      <c r="Q34" s="25">
        <v>29</v>
      </c>
      <c r="R34" s="25">
        <v>32</v>
      </c>
      <c r="S34" s="25" t="s">
        <v>32</v>
      </c>
      <c r="T34" s="25" t="s">
        <v>54</v>
      </c>
      <c r="U34" s="25"/>
      <c r="V34" s="30"/>
      <c r="W34" s="156"/>
    </row>
    <row r="35" ht="20.25" customHeight="1" spans="1:23">
      <c r="A35" s="24" t="s">
        <v>28</v>
      </c>
      <c r="B35" s="25" t="s">
        <v>29</v>
      </c>
      <c r="C35" s="25">
        <v>91</v>
      </c>
      <c r="D35" s="25" t="s">
        <v>37</v>
      </c>
      <c r="E35" s="25">
        <v>2101110172</v>
      </c>
      <c r="F35" s="47" t="s">
        <v>70</v>
      </c>
      <c r="G35" s="24">
        <v>85.79</v>
      </c>
      <c r="H35" s="25">
        <v>5.5</v>
      </c>
      <c r="I35" s="47">
        <v>91.29</v>
      </c>
      <c r="J35" s="24">
        <v>84.24489796</v>
      </c>
      <c r="K35" s="25">
        <v>3</v>
      </c>
      <c r="L35" s="61">
        <v>87.24489796</v>
      </c>
      <c r="M35" s="195">
        <v>84.525</v>
      </c>
      <c r="N35" s="25">
        <v>0</v>
      </c>
      <c r="O35" s="47">
        <v>84.525</v>
      </c>
      <c r="P35" s="24">
        <v>87.57967347</v>
      </c>
      <c r="Q35" s="25">
        <v>30</v>
      </c>
      <c r="R35" s="25">
        <v>33</v>
      </c>
      <c r="S35" s="25" t="s">
        <v>32</v>
      </c>
      <c r="T35" s="25" t="s">
        <v>54</v>
      </c>
      <c r="U35" s="25"/>
      <c r="V35" s="30"/>
      <c r="W35" s="156"/>
    </row>
    <row r="36" ht="20.25" customHeight="1" spans="1:23">
      <c r="A36" s="24" t="s">
        <v>28</v>
      </c>
      <c r="B36" s="25" t="s">
        <v>29</v>
      </c>
      <c r="C36" s="25">
        <v>91</v>
      </c>
      <c r="D36" s="25" t="s">
        <v>30</v>
      </c>
      <c r="E36" s="25">
        <v>2101110140</v>
      </c>
      <c r="F36" s="47" t="s">
        <v>71</v>
      </c>
      <c r="G36" s="24">
        <v>85.98</v>
      </c>
      <c r="H36" s="25">
        <v>4.5</v>
      </c>
      <c r="I36" s="47">
        <v>90.48</v>
      </c>
      <c r="J36" s="24">
        <v>85.32653061</v>
      </c>
      <c r="K36" s="25">
        <v>2</v>
      </c>
      <c r="L36" s="61">
        <v>87.32653061</v>
      </c>
      <c r="M36" s="195">
        <v>84.4</v>
      </c>
      <c r="N36" s="25">
        <v>0</v>
      </c>
      <c r="O36" s="47">
        <v>84.4</v>
      </c>
      <c r="P36" s="24">
        <v>87.50689796</v>
      </c>
      <c r="Q36" s="25">
        <v>31</v>
      </c>
      <c r="R36" s="25">
        <v>27</v>
      </c>
      <c r="S36" s="25" t="s">
        <v>32</v>
      </c>
      <c r="T36" s="25" t="s">
        <v>54</v>
      </c>
      <c r="U36" s="25"/>
      <c r="V36" s="30"/>
      <c r="W36" s="156"/>
    </row>
    <row r="37" ht="20.25" customHeight="1" spans="1:23">
      <c r="A37" s="24" t="s">
        <v>28</v>
      </c>
      <c r="B37" s="25" t="s">
        <v>29</v>
      </c>
      <c r="C37" s="25">
        <v>91</v>
      </c>
      <c r="D37" s="25" t="s">
        <v>37</v>
      </c>
      <c r="E37" s="25">
        <v>2101110169</v>
      </c>
      <c r="F37" s="47" t="s">
        <v>72</v>
      </c>
      <c r="G37" s="24">
        <v>84.92</v>
      </c>
      <c r="H37" s="25">
        <v>5</v>
      </c>
      <c r="I37" s="47">
        <v>89.92</v>
      </c>
      <c r="J37" s="24">
        <v>84.48979592</v>
      </c>
      <c r="K37" s="25">
        <v>3.5</v>
      </c>
      <c r="L37" s="61">
        <v>87.98979592</v>
      </c>
      <c r="M37" s="195">
        <v>80.15</v>
      </c>
      <c r="N37" s="25">
        <v>0</v>
      </c>
      <c r="O37" s="47">
        <v>80.15</v>
      </c>
      <c r="P37" s="24">
        <v>87.49534694</v>
      </c>
      <c r="Q37" s="25">
        <v>32</v>
      </c>
      <c r="R37" s="25">
        <v>31</v>
      </c>
      <c r="S37" s="25" t="s">
        <v>32</v>
      </c>
      <c r="T37" s="25" t="s">
        <v>54</v>
      </c>
      <c r="U37" s="25"/>
      <c r="V37" s="30"/>
      <c r="W37" s="156"/>
    </row>
    <row r="38" ht="20.25" customHeight="1" spans="1:23">
      <c r="A38" s="24" t="s">
        <v>28</v>
      </c>
      <c r="B38" s="25" t="s">
        <v>29</v>
      </c>
      <c r="C38" s="25">
        <v>91</v>
      </c>
      <c r="D38" s="25" t="s">
        <v>30</v>
      </c>
      <c r="E38" s="25">
        <v>2101110087</v>
      </c>
      <c r="F38" s="47" t="s">
        <v>73</v>
      </c>
      <c r="G38" s="24">
        <v>85.76</v>
      </c>
      <c r="H38" s="25">
        <v>5</v>
      </c>
      <c r="I38" s="47">
        <v>90.76</v>
      </c>
      <c r="J38" s="24">
        <v>87.75510204</v>
      </c>
      <c r="K38" s="25">
        <v>1.25</v>
      </c>
      <c r="L38" s="61">
        <v>89.00510204</v>
      </c>
      <c r="M38" s="195">
        <v>69</v>
      </c>
      <c r="N38" s="25">
        <v>0</v>
      </c>
      <c r="O38" s="47">
        <v>69</v>
      </c>
      <c r="P38" s="24">
        <v>87.26782653</v>
      </c>
      <c r="Q38" s="25">
        <v>33</v>
      </c>
      <c r="R38" s="25">
        <v>8</v>
      </c>
      <c r="S38" s="25" t="s">
        <v>32</v>
      </c>
      <c r="T38" s="25" t="s">
        <v>54</v>
      </c>
      <c r="U38" s="25"/>
      <c r="V38" s="30"/>
      <c r="W38" s="156"/>
    </row>
    <row r="39" ht="20.25" customHeight="1" spans="1:23">
      <c r="A39" s="24" t="s">
        <v>28</v>
      </c>
      <c r="B39" s="25" t="s">
        <v>29</v>
      </c>
      <c r="C39" s="25">
        <v>91</v>
      </c>
      <c r="D39" s="25" t="s">
        <v>30</v>
      </c>
      <c r="E39" s="25">
        <v>2101110137</v>
      </c>
      <c r="F39" s="47" t="s">
        <v>74</v>
      </c>
      <c r="G39" s="24">
        <v>85.55</v>
      </c>
      <c r="H39" s="25">
        <v>11.75</v>
      </c>
      <c r="I39" s="47">
        <v>97.3</v>
      </c>
      <c r="J39" s="24">
        <v>84</v>
      </c>
      <c r="K39" s="25">
        <v>2.1875</v>
      </c>
      <c r="L39" s="61">
        <v>86.1875</v>
      </c>
      <c r="M39" s="195">
        <v>78.45</v>
      </c>
      <c r="N39" s="25">
        <v>0</v>
      </c>
      <c r="O39" s="47">
        <v>78.45</v>
      </c>
      <c r="P39" s="24">
        <v>87.080625</v>
      </c>
      <c r="Q39" s="25">
        <v>34</v>
      </c>
      <c r="R39" s="25">
        <v>37</v>
      </c>
      <c r="S39" s="25" t="s">
        <v>32</v>
      </c>
      <c r="T39" s="25" t="s">
        <v>54</v>
      </c>
      <c r="U39" s="25"/>
      <c r="V39" s="30"/>
      <c r="W39" s="156"/>
    </row>
    <row r="40" ht="20.25" customHeight="1" spans="1:23">
      <c r="A40" s="24" t="s">
        <v>28</v>
      </c>
      <c r="B40" s="25" t="s">
        <v>29</v>
      </c>
      <c r="C40" s="25">
        <v>91</v>
      </c>
      <c r="D40" s="25" t="s">
        <v>30</v>
      </c>
      <c r="E40" s="25">
        <v>2101110123</v>
      </c>
      <c r="F40" s="47" t="s">
        <v>75</v>
      </c>
      <c r="G40" s="24">
        <v>85.94</v>
      </c>
      <c r="H40" s="25">
        <v>2.75</v>
      </c>
      <c r="I40" s="47">
        <v>88.69</v>
      </c>
      <c r="J40" s="24">
        <v>86.44897959</v>
      </c>
      <c r="K40" s="25">
        <v>1</v>
      </c>
      <c r="L40" s="61">
        <v>87.44897959</v>
      </c>
      <c r="M40" s="195">
        <v>79.2</v>
      </c>
      <c r="N40" s="25">
        <v>0</v>
      </c>
      <c r="O40" s="47">
        <v>79.2</v>
      </c>
      <c r="P40" s="24">
        <v>86.81023469</v>
      </c>
      <c r="Q40" s="25">
        <v>35</v>
      </c>
      <c r="R40" s="25">
        <v>16</v>
      </c>
      <c r="S40" s="25" t="s">
        <v>32</v>
      </c>
      <c r="T40" s="25" t="s">
        <v>54</v>
      </c>
      <c r="U40" s="25"/>
      <c r="V40" s="30"/>
      <c r="W40" s="156"/>
    </row>
    <row r="41" ht="20.25" customHeight="1" spans="1:23">
      <c r="A41" s="24" t="s">
        <v>28</v>
      </c>
      <c r="B41" s="25" t="s">
        <v>29</v>
      </c>
      <c r="C41" s="25">
        <v>91</v>
      </c>
      <c r="D41" s="25" t="s">
        <v>37</v>
      </c>
      <c r="E41" s="25">
        <v>2101110152</v>
      </c>
      <c r="F41" s="47" t="s">
        <v>76</v>
      </c>
      <c r="G41" s="24">
        <v>85.83</v>
      </c>
      <c r="H41" s="25">
        <v>1.5</v>
      </c>
      <c r="I41" s="47">
        <v>87.33</v>
      </c>
      <c r="J41" s="24">
        <v>84.89795918</v>
      </c>
      <c r="K41" s="25">
        <v>2</v>
      </c>
      <c r="L41" s="61">
        <v>86.89795918</v>
      </c>
      <c r="M41" s="195">
        <v>78.55</v>
      </c>
      <c r="N41" s="25">
        <v>0</v>
      </c>
      <c r="O41" s="47">
        <v>78.55</v>
      </c>
      <c r="P41" s="24">
        <v>86.12796939</v>
      </c>
      <c r="Q41" s="25">
        <v>36</v>
      </c>
      <c r="R41" s="25">
        <v>30</v>
      </c>
      <c r="S41" s="25" t="s">
        <v>32</v>
      </c>
      <c r="T41" s="25" t="s">
        <v>54</v>
      </c>
      <c r="U41" s="25"/>
      <c r="V41" s="30"/>
      <c r="W41" s="156"/>
    </row>
    <row r="42" ht="20.25" customHeight="1" spans="1:23">
      <c r="A42" s="24" t="s">
        <v>28</v>
      </c>
      <c r="B42" s="25" t="s">
        <v>29</v>
      </c>
      <c r="C42" s="25">
        <v>91</v>
      </c>
      <c r="D42" s="25" t="s">
        <v>30</v>
      </c>
      <c r="E42" s="25">
        <v>2101110125</v>
      </c>
      <c r="F42" s="47" t="s">
        <v>77</v>
      </c>
      <c r="G42" s="24">
        <v>85.71578947</v>
      </c>
      <c r="H42" s="25">
        <v>8.5</v>
      </c>
      <c r="I42" s="47">
        <v>94.21578947</v>
      </c>
      <c r="J42" s="24">
        <v>80.7755102</v>
      </c>
      <c r="K42" s="25">
        <v>3.3</v>
      </c>
      <c r="L42" s="61">
        <v>84.0755102</v>
      </c>
      <c r="M42" s="195">
        <v>85.875</v>
      </c>
      <c r="N42" s="25">
        <v>0</v>
      </c>
      <c r="O42" s="47">
        <v>85.875</v>
      </c>
      <c r="P42" s="24">
        <v>85.77650107</v>
      </c>
      <c r="Q42" s="25">
        <v>37</v>
      </c>
      <c r="R42" s="25">
        <v>72</v>
      </c>
      <c r="S42" s="25" t="s">
        <v>32</v>
      </c>
      <c r="T42" s="25" t="s">
        <v>54</v>
      </c>
      <c r="U42" s="25"/>
      <c r="V42" s="30"/>
      <c r="W42" s="156"/>
    </row>
    <row r="43" ht="20.25" customHeight="1" spans="1:23">
      <c r="A43" s="24" t="s">
        <v>28</v>
      </c>
      <c r="B43" s="25" t="s">
        <v>29</v>
      </c>
      <c r="C43" s="25">
        <v>91</v>
      </c>
      <c r="D43" s="25" t="s">
        <v>37</v>
      </c>
      <c r="E43" s="25">
        <v>2101110175</v>
      </c>
      <c r="F43" s="47" t="s">
        <v>78</v>
      </c>
      <c r="G43" s="24">
        <v>85.67619048</v>
      </c>
      <c r="H43" s="25">
        <v>2</v>
      </c>
      <c r="I43" s="47">
        <v>87.67619048</v>
      </c>
      <c r="J43" s="24">
        <v>82.51020408</v>
      </c>
      <c r="K43" s="25">
        <v>3</v>
      </c>
      <c r="L43" s="61">
        <v>85.51020408</v>
      </c>
      <c r="M43" s="195">
        <v>83.675</v>
      </c>
      <c r="N43" s="25">
        <v>0</v>
      </c>
      <c r="O43" s="47">
        <v>83.675</v>
      </c>
      <c r="P43" s="24">
        <v>85.65158163</v>
      </c>
      <c r="Q43" s="25">
        <v>38</v>
      </c>
      <c r="R43" s="25">
        <v>52</v>
      </c>
      <c r="S43" s="25" t="s">
        <v>32</v>
      </c>
      <c r="T43" s="25"/>
      <c r="U43" s="25"/>
      <c r="V43" s="25"/>
      <c r="W43" s="62"/>
    </row>
    <row r="44" ht="20.25" customHeight="1" spans="1:23">
      <c r="A44" s="33" t="s">
        <v>28</v>
      </c>
      <c r="B44" s="34" t="s">
        <v>29</v>
      </c>
      <c r="C44" s="34">
        <v>91</v>
      </c>
      <c r="D44" s="34" t="s">
        <v>37</v>
      </c>
      <c r="E44" s="34">
        <v>2101110189</v>
      </c>
      <c r="F44" s="49" t="s">
        <v>79</v>
      </c>
      <c r="G44" s="33">
        <v>85.99047619</v>
      </c>
      <c r="H44" s="34">
        <v>10.05</v>
      </c>
      <c r="I44" s="49">
        <v>96.04047619</v>
      </c>
      <c r="J44" s="33">
        <v>83.14285714</v>
      </c>
      <c r="K44" s="34">
        <v>1.225</v>
      </c>
      <c r="L44" s="63">
        <v>84.36785714</v>
      </c>
      <c r="M44" s="198">
        <v>79.55</v>
      </c>
      <c r="N44" s="34">
        <v>0</v>
      </c>
      <c r="O44" s="49">
        <v>79.55</v>
      </c>
      <c r="P44" s="33">
        <v>85.63696428</v>
      </c>
      <c r="Q44" s="34">
        <v>39</v>
      </c>
      <c r="R44" s="34">
        <v>46</v>
      </c>
      <c r="S44" s="34" t="s">
        <v>32</v>
      </c>
      <c r="T44" s="34"/>
      <c r="U44" s="34"/>
      <c r="V44" s="34"/>
      <c r="W44" s="205"/>
    </row>
    <row r="45" ht="20.25" customHeight="1" spans="1:23">
      <c r="A45" s="19" t="s">
        <v>28</v>
      </c>
      <c r="B45" s="21" t="s">
        <v>29</v>
      </c>
      <c r="C45" s="21">
        <v>91</v>
      </c>
      <c r="D45" s="21" t="s">
        <v>37</v>
      </c>
      <c r="E45" s="21">
        <v>2110110108</v>
      </c>
      <c r="F45" s="46" t="s">
        <v>80</v>
      </c>
      <c r="G45" s="19">
        <v>85.81</v>
      </c>
      <c r="H45" s="21">
        <v>10.5</v>
      </c>
      <c r="I45" s="46">
        <v>96.31</v>
      </c>
      <c r="J45" s="19">
        <v>81.87755102</v>
      </c>
      <c r="K45" s="21">
        <v>1.75</v>
      </c>
      <c r="L45" s="60">
        <v>83.62755102</v>
      </c>
      <c r="M45" s="199">
        <v>83.4</v>
      </c>
      <c r="N45" s="21">
        <v>0</v>
      </c>
      <c r="O45" s="46">
        <v>83.4</v>
      </c>
      <c r="P45" s="19">
        <v>85.50716326</v>
      </c>
      <c r="Q45" s="21">
        <v>40</v>
      </c>
      <c r="R45" s="21">
        <v>62</v>
      </c>
      <c r="S45" s="21" t="s">
        <v>32</v>
      </c>
      <c r="T45" s="21"/>
      <c r="U45" s="21"/>
      <c r="V45" s="21"/>
      <c r="W45" s="206"/>
    </row>
    <row r="46" ht="20.25" customHeight="1" spans="1:23">
      <c r="A46" s="24" t="s">
        <v>28</v>
      </c>
      <c r="B46" s="25" t="s">
        <v>29</v>
      </c>
      <c r="C46" s="25">
        <v>91</v>
      </c>
      <c r="D46" s="25" t="s">
        <v>30</v>
      </c>
      <c r="E46" s="25">
        <v>2101110112</v>
      </c>
      <c r="F46" s="47" t="s">
        <v>81</v>
      </c>
      <c r="G46" s="24">
        <v>85.69</v>
      </c>
      <c r="H46" s="25">
        <v>1.5</v>
      </c>
      <c r="I46" s="47">
        <v>87.19</v>
      </c>
      <c r="J46" s="24">
        <v>83.57142857</v>
      </c>
      <c r="K46" s="25">
        <v>1</v>
      </c>
      <c r="L46" s="61">
        <v>84.57142857</v>
      </c>
      <c r="M46" s="195">
        <v>89.05</v>
      </c>
      <c r="N46" s="25">
        <v>0</v>
      </c>
      <c r="O46" s="47">
        <v>89.05</v>
      </c>
      <c r="P46" s="24">
        <v>85.41207143</v>
      </c>
      <c r="Q46" s="25">
        <v>41</v>
      </c>
      <c r="R46" s="25">
        <v>42</v>
      </c>
      <c r="S46" s="25" t="s">
        <v>32</v>
      </c>
      <c r="T46" s="25"/>
      <c r="U46" s="25"/>
      <c r="V46" s="25"/>
      <c r="W46" s="62"/>
    </row>
    <row r="47" ht="20.25" customHeight="1" spans="1:23">
      <c r="A47" s="24" t="s">
        <v>28</v>
      </c>
      <c r="B47" s="25" t="s">
        <v>29</v>
      </c>
      <c r="C47" s="25">
        <v>91</v>
      </c>
      <c r="D47" s="25" t="s">
        <v>37</v>
      </c>
      <c r="E47" s="25">
        <v>2101110174</v>
      </c>
      <c r="F47" s="47" t="s">
        <v>82</v>
      </c>
      <c r="G47" s="24">
        <v>85.98095238</v>
      </c>
      <c r="H47" s="25">
        <v>7</v>
      </c>
      <c r="I47" s="47">
        <v>92.98095238</v>
      </c>
      <c r="J47" s="24">
        <v>82.26530612</v>
      </c>
      <c r="K47" s="25">
        <v>3.55</v>
      </c>
      <c r="L47" s="61">
        <v>85.81530612</v>
      </c>
      <c r="M47" s="195">
        <v>70.75</v>
      </c>
      <c r="N47" s="25">
        <v>0</v>
      </c>
      <c r="O47" s="47">
        <v>70.75</v>
      </c>
      <c r="P47" s="24">
        <v>85.38362245</v>
      </c>
      <c r="Q47" s="25">
        <v>42</v>
      </c>
      <c r="R47" s="25">
        <v>57</v>
      </c>
      <c r="S47" s="25" t="s">
        <v>32</v>
      </c>
      <c r="T47" s="25"/>
      <c r="U47" s="25"/>
      <c r="V47" s="25"/>
      <c r="W47" s="62"/>
    </row>
    <row r="48" ht="20.25" customHeight="1" spans="1:23">
      <c r="A48" s="24" t="s">
        <v>28</v>
      </c>
      <c r="B48" s="25" t="s">
        <v>29</v>
      </c>
      <c r="C48" s="25">
        <v>91</v>
      </c>
      <c r="D48" s="25" t="s">
        <v>30</v>
      </c>
      <c r="E48" s="25">
        <v>2101110141</v>
      </c>
      <c r="F48" s="47" t="s">
        <v>83</v>
      </c>
      <c r="G48" s="24">
        <v>85.99</v>
      </c>
      <c r="H48" s="25">
        <v>2.5</v>
      </c>
      <c r="I48" s="47">
        <v>88.49</v>
      </c>
      <c r="J48" s="24">
        <v>84.04081633</v>
      </c>
      <c r="K48" s="25">
        <v>3</v>
      </c>
      <c r="L48" s="61">
        <v>87.04081633</v>
      </c>
      <c r="M48" s="195">
        <v>67.6</v>
      </c>
      <c r="N48" s="25">
        <v>0</v>
      </c>
      <c r="O48" s="47">
        <v>67.6</v>
      </c>
      <c r="P48" s="24">
        <v>85.31411225</v>
      </c>
      <c r="Q48" s="25">
        <v>43</v>
      </c>
      <c r="R48" s="25">
        <v>36</v>
      </c>
      <c r="S48" s="25" t="s">
        <v>32</v>
      </c>
      <c r="T48" s="25"/>
      <c r="U48" s="25"/>
      <c r="V48" s="25"/>
      <c r="W48" s="62"/>
    </row>
    <row r="49" ht="20.25" customHeight="1" spans="1:23">
      <c r="A49" s="24" t="s">
        <v>28</v>
      </c>
      <c r="B49" s="25" t="s">
        <v>29</v>
      </c>
      <c r="C49" s="25">
        <v>91</v>
      </c>
      <c r="D49" s="25" t="s">
        <v>30</v>
      </c>
      <c r="E49" s="25">
        <v>2101110130</v>
      </c>
      <c r="F49" s="47" t="s">
        <v>84</v>
      </c>
      <c r="G49" s="24">
        <v>85.86315789</v>
      </c>
      <c r="H49" s="25">
        <v>1.5</v>
      </c>
      <c r="I49" s="47">
        <v>87.36315789</v>
      </c>
      <c r="J49" s="24">
        <v>83.6122449</v>
      </c>
      <c r="K49" s="25">
        <v>1.275</v>
      </c>
      <c r="L49" s="61">
        <v>84.8872449</v>
      </c>
      <c r="M49" s="195">
        <v>85.05</v>
      </c>
      <c r="N49" s="25">
        <v>0</v>
      </c>
      <c r="O49" s="47">
        <v>85.05</v>
      </c>
      <c r="P49" s="24">
        <v>85.27490736</v>
      </c>
      <c r="Q49" s="25">
        <v>44</v>
      </c>
      <c r="R49" s="25">
        <v>41</v>
      </c>
      <c r="S49" s="25" t="s">
        <v>32</v>
      </c>
      <c r="T49" s="25"/>
      <c r="U49" s="25"/>
      <c r="V49" s="25"/>
      <c r="W49" s="62"/>
    </row>
    <row r="50" ht="20.25" customHeight="1" spans="1:23">
      <c r="A50" s="24" t="s">
        <v>28</v>
      </c>
      <c r="B50" s="25" t="s">
        <v>29</v>
      </c>
      <c r="C50" s="25">
        <v>91</v>
      </c>
      <c r="D50" s="25" t="s">
        <v>30</v>
      </c>
      <c r="E50" s="25">
        <v>2101110110</v>
      </c>
      <c r="F50" s="47" t="s">
        <v>85</v>
      </c>
      <c r="G50" s="24">
        <v>85.83</v>
      </c>
      <c r="H50" s="25">
        <v>2</v>
      </c>
      <c r="I50" s="47">
        <v>87.83</v>
      </c>
      <c r="J50" s="24">
        <v>83.04081633</v>
      </c>
      <c r="K50" s="25">
        <v>2</v>
      </c>
      <c r="L50" s="61">
        <v>85.04081633</v>
      </c>
      <c r="M50" s="195">
        <v>80.2</v>
      </c>
      <c r="N50" s="25">
        <v>0</v>
      </c>
      <c r="O50" s="47">
        <v>80.2</v>
      </c>
      <c r="P50" s="24">
        <v>84.97511225</v>
      </c>
      <c r="Q50" s="25">
        <v>45</v>
      </c>
      <c r="R50" s="25">
        <v>48</v>
      </c>
      <c r="S50" s="25" t="s">
        <v>32</v>
      </c>
      <c r="T50" s="25"/>
      <c r="U50" s="25"/>
      <c r="V50" s="25"/>
      <c r="W50" s="62"/>
    </row>
    <row r="51" ht="20.25" customHeight="1" spans="1:23">
      <c r="A51" s="24" t="s">
        <v>28</v>
      </c>
      <c r="B51" s="25" t="s">
        <v>29</v>
      </c>
      <c r="C51" s="25">
        <v>91</v>
      </c>
      <c r="D51" s="25" t="s">
        <v>30</v>
      </c>
      <c r="E51" s="25">
        <v>2101110116</v>
      </c>
      <c r="F51" s="47" t="s">
        <v>86</v>
      </c>
      <c r="G51" s="24">
        <v>85.8</v>
      </c>
      <c r="H51" s="25">
        <v>3.25</v>
      </c>
      <c r="I51" s="47">
        <v>89.05</v>
      </c>
      <c r="J51" s="24">
        <v>84.16326531</v>
      </c>
      <c r="K51" s="25">
        <v>1</v>
      </c>
      <c r="L51" s="61">
        <v>85.16326531</v>
      </c>
      <c r="M51" s="195">
        <v>76.6</v>
      </c>
      <c r="N51" s="25">
        <v>0</v>
      </c>
      <c r="O51" s="47">
        <v>76.6</v>
      </c>
      <c r="P51" s="24">
        <v>84.88994898</v>
      </c>
      <c r="Q51" s="25">
        <v>46</v>
      </c>
      <c r="R51" s="25">
        <v>34</v>
      </c>
      <c r="S51" s="25" t="s">
        <v>32</v>
      </c>
      <c r="T51" s="25"/>
      <c r="U51" s="25"/>
      <c r="V51" s="25"/>
      <c r="W51" s="62"/>
    </row>
    <row r="52" ht="20.25" customHeight="1" spans="1:23">
      <c r="A52" s="24" t="s">
        <v>28</v>
      </c>
      <c r="B52" s="25" t="s">
        <v>29</v>
      </c>
      <c r="C52" s="25">
        <v>91</v>
      </c>
      <c r="D52" s="25" t="s">
        <v>30</v>
      </c>
      <c r="E52" s="25">
        <v>2030110346</v>
      </c>
      <c r="F52" s="47" t="s">
        <v>87</v>
      </c>
      <c r="G52" s="24">
        <v>84.82857143</v>
      </c>
      <c r="H52" s="25">
        <v>0</v>
      </c>
      <c r="I52" s="47">
        <v>84.82857143</v>
      </c>
      <c r="J52" s="24">
        <v>83.83673469</v>
      </c>
      <c r="K52" s="25">
        <v>1</v>
      </c>
      <c r="L52" s="61">
        <v>84.83673469</v>
      </c>
      <c r="M52" s="195">
        <v>84</v>
      </c>
      <c r="N52" s="25">
        <v>0</v>
      </c>
      <c r="O52" s="47">
        <v>84</v>
      </c>
      <c r="P52" s="24">
        <v>84.75183673</v>
      </c>
      <c r="Q52" s="25">
        <v>47</v>
      </c>
      <c r="R52" s="25">
        <v>39</v>
      </c>
      <c r="S52" s="25" t="s">
        <v>32</v>
      </c>
      <c r="T52" s="25"/>
      <c r="U52" s="25"/>
      <c r="V52" s="25"/>
      <c r="W52" s="62"/>
    </row>
    <row r="53" ht="20.25" customHeight="1" spans="1:23">
      <c r="A53" s="24" t="s">
        <v>28</v>
      </c>
      <c r="B53" s="25" t="s">
        <v>29</v>
      </c>
      <c r="C53" s="25">
        <v>91</v>
      </c>
      <c r="D53" s="25" t="s">
        <v>37</v>
      </c>
      <c r="E53" s="25">
        <v>2101110177</v>
      </c>
      <c r="F53" s="47" t="s">
        <v>88</v>
      </c>
      <c r="G53" s="24">
        <v>85.93333333</v>
      </c>
      <c r="H53" s="25">
        <v>4</v>
      </c>
      <c r="I53" s="47">
        <v>89.93333333</v>
      </c>
      <c r="J53" s="24">
        <v>84.10204082</v>
      </c>
      <c r="K53" s="25">
        <v>1</v>
      </c>
      <c r="L53" s="61">
        <v>85.10204082</v>
      </c>
      <c r="M53" s="195">
        <v>72.15</v>
      </c>
      <c r="N53" s="25">
        <v>0</v>
      </c>
      <c r="O53" s="47">
        <v>72.15</v>
      </c>
      <c r="P53" s="24">
        <v>84.53153061</v>
      </c>
      <c r="Q53" s="25">
        <v>48</v>
      </c>
      <c r="R53" s="25">
        <v>35</v>
      </c>
      <c r="S53" s="25" t="s">
        <v>32</v>
      </c>
      <c r="T53" s="25"/>
      <c r="U53" s="25"/>
      <c r="V53" s="25"/>
      <c r="W53" s="62"/>
    </row>
    <row r="54" ht="20.25" customHeight="1" spans="1:23">
      <c r="A54" s="24" t="s">
        <v>28</v>
      </c>
      <c r="B54" s="25" t="s">
        <v>29</v>
      </c>
      <c r="C54" s="25">
        <v>91</v>
      </c>
      <c r="D54" s="25" t="s">
        <v>37</v>
      </c>
      <c r="E54" s="25">
        <v>2101110182</v>
      </c>
      <c r="F54" s="47" t="s">
        <v>89</v>
      </c>
      <c r="G54" s="24">
        <v>86</v>
      </c>
      <c r="H54" s="25">
        <v>5.5</v>
      </c>
      <c r="I54" s="47">
        <v>92.25</v>
      </c>
      <c r="J54" s="24">
        <v>83.3877551</v>
      </c>
      <c r="K54" s="25">
        <v>0</v>
      </c>
      <c r="L54" s="61">
        <v>83.3877551</v>
      </c>
      <c r="M54" s="195">
        <v>81</v>
      </c>
      <c r="N54" s="25">
        <v>0</v>
      </c>
      <c r="O54" s="47">
        <v>81</v>
      </c>
      <c r="P54" s="24">
        <v>84.47831633</v>
      </c>
      <c r="Q54" s="25">
        <v>49</v>
      </c>
      <c r="R54" s="25">
        <v>44</v>
      </c>
      <c r="S54" s="25" t="s">
        <v>32</v>
      </c>
      <c r="T54" s="25"/>
      <c r="U54" s="25"/>
      <c r="V54" s="25"/>
      <c r="W54" s="62"/>
    </row>
    <row r="55" ht="20.25" customHeight="1" spans="1:23">
      <c r="A55" s="24" t="s">
        <v>28</v>
      </c>
      <c r="B55" s="25" t="s">
        <v>29</v>
      </c>
      <c r="C55" s="25">
        <v>91</v>
      </c>
      <c r="D55" s="25" t="s">
        <v>30</v>
      </c>
      <c r="E55" s="25">
        <v>2101110133</v>
      </c>
      <c r="F55" s="47" t="s">
        <v>90</v>
      </c>
      <c r="G55" s="24">
        <v>85.82</v>
      </c>
      <c r="H55" s="25">
        <v>0</v>
      </c>
      <c r="I55" s="47">
        <v>85.82</v>
      </c>
      <c r="J55" s="24">
        <v>83.53061224</v>
      </c>
      <c r="K55" s="25">
        <v>0</v>
      </c>
      <c r="L55" s="61">
        <v>83.53061224</v>
      </c>
      <c r="M55" s="195">
        <v>87.8</v>
      </c>
      <c r="N55" s="25">
        <v>1.75</v>
      </c>
      <c r="O55" s="47">
        <v>87.8</v>
      </c>
      <c r="P55" s="24">
        <v>84.30095918</v>
      </c>
      <c r="Q55" s="25">
        <v>50</v>
      </c>
      <c r="R55" s="25">
        <v>43</v>
      </c>
      <c r="S55" s="25" t="s">
        <v>32</v>
      </c>
      <c r="T55" s="25"/>
      <c r="U55" s="25"/>
      <c r="V55" s="25"/>
      <c r="W55" s="62"/>
    </row>
    <row r="56" ht="20.25" customHeight="1" spans="1:23">
      <c r="A56" s="24" t="s">
        <v>28</v>
      </c>
      <c r="B56" s="25" t="s">
        <v>29</v>
      </c>
      <c r="C56" s="25">
        <v>91</v>
      </c>
      <c r="D56" s="25" t="s">
        <v>37</v>
      </c>
      <c r="E56" s="25">
        <v>2107110087</v>
      </c>
      <c r="F56" s="47" t="s">
        <v>91</v>
      </c>
      <c r="G56" s="24">
        <v>85.85714286</v>
      </c>
      <c r="H56" s="25">
        <v>1</v>
      </c>
      <c r="I56" s="47">
        <v>86.85714286</v>
      </c>
      <c r="J56" s="24">
        <v>82.30612245</v>
      </c>
      <c r="K56" s="25">
        <v>1.25</v>
      </c>
      <c r="L56" s="61">
        <v>83.55612245</v>
      </c>
      <c r="M56" s="195">
        <v>85.55</v>
      </c>
      <c r="N56" s="25">
        <v>0</v>
      </c>
      <c r="O56" s="47">
        <v>85.55</v>
      </c>
      <c r="P56" s="24">
        <v>84.25066327</v>
      </c>
      <c r="Q56" s="25">
        <v>51</v>
      </c>
      <c r="R56" s="25">
        <v>55</v>
      </c>
      <c r="S56" s="25" t="s">
        <v>32</v>
      </c>
      <c r="T56" s="25"/>
      <c r="U56" s="25"/>
      <c r="V56" s="25"/>
      <c r="W56" s="62"/>
    </row>
    <row r="57" ht="20.25" customHeight="1" spans="1:23">
      <c r="A57" s="24" t="s">
        <v>28</v>
      </c>
      <c r="B57" s="25" t="s">
        <v>29</v>
      </c>
      <c r="C57" s="25">
        <v>91</v>
      </c>
      <c r="D57" s="25" t="s">
        <v>37</v>
      </c>
      <c r="E57" s="25">
        <v>2101110162</v>
      </c>
      <c r="F57" s="47" t="s">
        <v>92</v>
      </c>
      <c r="G57" s="24">
        <v>86</v>
      </c>
      <c r="H57" s="25">
        <v>2.5</v>
      </c>
      <c r="I57" s="47">
        <v>89.25</v>
      </c>
      <c r="J57" s="24">
        <v>82.26530612</v>
      </c>
      <c r="K57" s="25">
        <v>1</v>
      </c>
      <c r="L57" s="61">
        <v>83.26530612</v>
      </c>
      <c r="M57" s="195">
        <v>83.725</v>
      </c>
      <c r="N57" s="25">
        <v>0</v>
      </c>
      <c r="O57" s="47">
        <v>83.725</v>
      </c>
      <c r="P57" s="24">
        <v>84.20897959</v>
      </c>
      <c r="Q57" s="25">
        <v>52</v>
      </c>
      <c r="R57" s="25">
        <v>56</v>
      </c>
      <c r="S57" s="25" t="s">
        <v>32</v>
      </c>
      <c r="T57" s="25"/>
      <c r="U57" s="25"/>
      <c r="V57" s="25"/>
      <c r="W57" s="62"/>
    </row>
    <row r="58" ht="20.25" customHeight="1" spans="1:23">
      <c r="A58" s="24" t="s">
        <v>28</v>
      </c>
      <c r="B58" s="25" t="s">
        <v>29</v>
      </c>
      <c r="C58" s="25">
        <v>91</v>
      </c>
      <c r="D58" s="25" t="s">
        <v>30</v>
      </c>
      <c r="E58" s="25">
        <v>2101110146</v>
      </c>
      <c r="F58" s="47" t="s">
        <v>93</v>
      </c>
      <c r="G58" s="24">
        <v>85.99047619</v>
      </c>
      <c r="H58" s="25">
        <v>4.5</v>
      </c>
      <c r="I58" s="47">
        <v>90.49047619</v>
      </c>
      <c r="J58" s="24">
        <v>83.20408163</v>
      </c>
      <c r="K58" s="25">
        <v>1</v>
      </c>
      <c r="L58" s="61">
        <v>84.20408163</v>
      </c>
      <c r="M58" s="195">
        <v>73.85</v>
      </c>
      <c r="N58" s="25">
        <v>0</v>
      </c>
      <c r="O58" s="47">
        <v>73.85</v>
      </c>
      <c r="P58" s="24">
        <v>84.11163265</v>
      </c>
      <c r="Q58" s="25">
        <v>53</v>
      </c>
      <c r="R58" s="25">
        <v>45</v>
      </c>
      <c r="S58" s="25" t="s">
        <v>32</v>
      </c>
      <c r="T58" s="25"/>
      <c r="U58" s="25"/>
      <c r="V58" s="25"/>
      <c r="W58" s="62"/>
    </row>
    <row r="59" ht="20.25" customHeight="1" spans="1:23">
      <c r="A59" s="24" t="s">
        <v>28</v>
      </c>
      <c r="B59" s="25" t="s">
        <v>29</v>
      </c>
      <c r="C59" s="25">
        <v>91</v>
      </c>
      <c r="D59" s="25" t="s">
        <v>37</v>
      </c>
      <c r="E59" s="25">
        <v>2101110180</v>
      </c>
      <c r="F59" s="47" t="s">
        <v>94</v>
      </c>
      <c r="G59" s="24">
        <v>85.98095238</v>
      </c>
      <c r="H59" s="25">
        <v>7.75</v>
      </c>
      <c r="I59" s="47">
        <v>94.48095238</v>
      </c>
      <c r="J59" s="24">
        <v>81.16326531</v>
      </c>
      <c r="K59" s="25">
        <v>2</v>
      </c>
      <c r="L59" s="61">
        <v>83.16326531</v>
      </c>
      <c r="M59" s="195">
        <v>75.125</v>
      </c>
      <c r="N59" s="25">
        <v>0</v>
      </c>
      <c r="O59" s="47">
        <v>75.125</v>
      </c>
      <c r="P59" s="24">
        <v>84.05709184</v>
      </c>
      <c r="Q59" s="25">
        <v>54</v>
      </c>
      <c r="R59" s="25">
        <v>67</v>
      </c>
      <c r="S59" s="25" t="s">
        <v>32</v>
      </c>
      <c r="T59" s="25"/>
      <c r="U59" s="25"/>
      <c r="V59" s="25"/>
      <c r="W59" s="62"/>
    </row>
    <row r="60" ht="20.25" customHeight="1" spans="1:23">
      <c r="A60" s="24" t="s">
        <v>28</v>
      </c>
      <c r="B60" s="25" t="s">
        <v>29</v>
      </c>
      <c r="C60" s="25">
        <v>91</v>
      </c>
      <c r="D60" s="25" t="s">
        <v>30</v>
      </c>
      <c r="E60" s="25">
        <v>2030110679</v>
      </c>
      <c r="F60" s="47" t="s">
        <v>95</v>
      </c>
      <c r="G60" s="24">
        <v>85.45714286</v>
      </c>
      <c r="H60" s="25">
        <v>4.25</v>
      </c>
      <c r="I60" s="47">
        <v>89.70714286</v>
      </c>
      <c r="J60" s="24">
        <v>81.95918367</v>
      </c>
      <c r="K60" s="25">
        <v>1</v>
      </c>
      <c r="L60" s="61">
        <v>82.95918367</v>
      </c>
      <c r="M60" s="195">
        <v>83.5</v>
      </c>
      <c r="N60" s="25">
        <v>0</v>
      </c>
      <c r="O60" s="47">
        <v>83.5</v>
      </c>
      <c r="P60" s="24">
        <v>84.02545918</v>
      </c>
      <c r="Q60" s="25">
        <v>55</v>
      </c>
      <c r="R60" s="25">
        <v>61</v>
      </c>
      <c r="S60" s="25" t="s">
        <v>32</v>
      </c>
      <c r="T60" s="25"/>
      <c r="U60" s="25"/>
      <c r="V60" s="25"/>
      <c r="W60" s="62"/>
    </row>
    <row r="61" ht="20.25" customHeight="1" spans="1:23">
      <c r="A61" s="24" t="s">
        <v>28</v>
      </c>
      <c r="B61" s="25" t="s">
        <v>29</v>
      </c>
      <c r="C61" s="25">
        <v>91</v>
      </c>
      <c r="D61" s="25" t="s">
        <v>37</v>
      </c>
      <c r="E61" s="25">
        <v>2101110188</v>
      </c>
      <c r="F61" s="47" t="s">
        <v>96</v>
      </c>
      <c r="G61" s="24">
        <v>85.99047619</v>
      </c>
      <c r="H61" s="25">
        <v>4.5</v>
      </c>
      <c r="I61" s="47">
        <v>90.49047619</v>
      </c>
      <c r="J61" s="24">
        <v>80.63265306</v>
      </c>
      <c r="K61" s="25">
        <v>1.75</v>
      </c>
      <c r="L61" s="61">
        <v>82.38265306</v>
      </c>
      <c r="M61" s="195">
        <v>86.5</v>
      </c>
      <c r="N61" s="25">
        <v>0</v>
      </c>
      <c r="O61" s="47">
        <v>86.5</v>
      </c>
      <c r="P61" s="24">
        <v>84.01056122</v>
      </c>
      <c r="Q61" s="25">
        <v>56</v>
      </c>
      <c r="R61" s="25">
        <v>73</v>
      </c>
      <c r="S61" s="25" t="s">
        <v>32</v>
      </c>
      <c r="T61" s="25"/>
      <c r="U61" s="25"/>
      <c r="V61" s="25"/>
      <c r="W61" s="62"/>
    </row>
    <row r="62" ht="20.25" customHeight="1" spans="1:23">
      <c r="A62" s="24" t="s">
        <v>28</v>
      </c>
      <c r="B62" s="25" t="s">
        <v>29</v>
      </c>
      <c r="C62" s="25">
        <v>91</v>
      </c>
      <c r="D62" s="25" t="s">
        <v>37</v>
      </c>
      <c r="E62" s="25">
        <v>2101110170</v>
      </c>
      <c r="F62" s="47" t="s">
        <v>97</v>
      </c>
      <c r="G62" s="24">
        <v>85.04</v>
      </c>
      <c r="H62" s="25">
        <v>1</v>
      </c>
      <c r="I62" s="47">
        <v>86.04</v>
      </c>
      <c r="J62" s="24">
        <v>81.95918367</v>
      </c>
      <c r="K62" s="25">
        <v>2</v>
      </c>
      <c r="L62" s="61">
        <v>83.95918367</v>
      </c>
      <c r="M62" s="195">
        <v>77.6</v>
      </c>
      <c r="N62" s="25">
        <v>0</v>
      </c>
      <c r="O62" s="47">
        <v>77.6</v>
      </c>
      <c r="P62" s="24">
        <v>83.63538775</v>
      </c>
      <c r="Q62" s="25">
        <v>57</v>
      </c>
      <c r="R62" s="25">
        <v>60</v>
      </c>
      <c r="S62" s="25" t="s">
        <v>32</v>
      </c>
      <c r="T62" s="25"/>
      <c r="U62" s="25"/>
      <c r="V62" s="25"/>
      <c r="W62" s="62"/>
    </row>
    <row r="63" ht="20.25" customHeight="1" spans="1:23">
      <c r="A63" s="24" t="s">
        <v>28</v>
      </c>
      <c r="B63" s="25" t="s">
        <v>29</v>
      </c>
      <c r="C63" s="25">
        <v>91</v>
      </c>
      <c r="D63" s="25" t="s">
        <v>30</v>
      </c>
      <c r="E63" s="25">
        <v>2015110016</v>
      </c>
      <c r="F63" s="47" t="s">
        <v>98</v>
      </c>
      <c r="G63" s="24">
        <v>85.71</v>
      </c>
      <c r="H63" s="25">
        <v>0</v>
      </c>
      <c r="I63" s="47">
        <v>85.71</v>
      </c>
      <c r="J63" s="24">
        <v>83.14285714</v>
      </c>
      <c r="K63" s="25">
        <v>0</v>
      </c>
      <c r="L63" s="61">
        <v>83.14285714</v>
      </c>
      <c r="M63" s="195">
        <v>84</v>
      </c>
      <c r="N63" s="25">
        <v>0</v>
      </c>
      <c r="O63" s="47">
        <v>84</v>
      </c>
      <c r="P63" s="24">
        <v>83.61364286</v>
      </c>
      <c r="Q63" s="25">
        <v>58</v>
      </c>
      <c r="R63" s="25">
        <v>47</v>
      </c>
      <c r="S63" s="25" t="s">
        <v>32</v>
      </c>
      <c r="T63" s="25"/>
      <c r="U63" s="25"/>
      <c r="V63" s="25"/>
      <c r="W63" s="62"/>
    </row>
    <row r="64" ht="20.25" customHeight="1" spans="1:23">
      <c r="A64" s="24" t="s">
        <v>28</v>
      </c>
      <c r="B64" s="25" t="s">
        <v>29</v>
      </c>
      <c r="C64" s="25">
        <v>91</v>
      </c>
      <c r="D64" s="25" t="s">
        <v>30</v>
      </c>
      <c r="E64" s="25">
        <v>2101110126</v>
      </c>
      <c r="F64" s="47" t="s">
        <v>99</v>
      </c>
      <c r="G64" s="24">
        <v>85.86315789</v>
      </c>
      <c r="H64" s="25">
        <v>3.5</v>
      </c>
      <c r="I64" s="47">
        <v>89.36315789</v>
      </c>
      <c r="J64" s="24">
        <v>81.79591837</v>
      </c>
      <c r="K64" s="25">
        <v>1</v>
      </c>
      <c r="L64" s="61">
        <v>82.79591837</v>
      </c>
      <c r="M64" s="195">
        <v>80.75</v>
      </c>
      <c r="N64" s="25">
        <v>0</v>
      </c>
      <c r="O64" s="47">
        <v>80.75</v>
      </c>
      <c r="P64" s="24">
        <v>83.57641246</v>
      </c>
      <c r="Q64" s="25">
        <v>59</v>
      </c>
      <c r="R64" s="25">
        <v>63</v>
      </c>
      <c r="S64" s="25" t="s">
        <v>32</v>
      </c>
      <c r="T64" s="25"/>
      <c r="U64" s="25"/>
      <c r="V64" s="25"/>
      <c r="W64" s="62"/>
    </row>
    <row r="65" ht="20.25" customHeight="1" spans="1:23">
      <c r="A65" s="24" t="s">
        <v>28</v>
      </c>
      <c r="B65" s="25" t="s">
        <v>29</v>
      </c>
      <c r="C65" s="25">
        <v>91</v>
      </c>
      <c r="D65" s="25" t="s">
        <v>30</v>
      </c>
      <c r="E65" s="25" t="s">
        <v>100</v>
      </c>
      <c r="F65" s="47" t="s">
        <v>101</v>
      </c>
      <c r="G65" s="24">
        <v>85.52</v>
      </c>
      <c r="H65" s="25">
        <v>8.75</v>
      </c>
      <c r="I65" s="47">
        <v>94.27</v>
      </c>
      <c r="J65" s="24">
        <v>81.69387755</v>
      </c>
      <c r="K65" s="25">
        <v>0</v>
      </c>
      <c r="L65" s="61">
        <v>81.69387755</v>
      </c>
      <c r="M65" s="195">
        <v>80.7</v>
      </c>
      <c r="N65" s="25">
        <v>0</v>
      </c>
      <c r="O65" s="47">
        <v>80.7</v>
      </c>
      <c r="P65" s="24">
        <v>83.48090816</v>
      </c>
      <c r="Q65" s="25">
        <v>60</v>
      </c>
      <c r="R65" s="25">
        <v>64</v>
      </c>
      <c r="S65" s="25" t="s">
        <v>32</v>
      </c>
      <c r="T65" s="25"/>
      <c r="U65" s="25"/>
      <c r="V65" s="25"/>
      <c r="W65" s="62"/>
    </row>
    <row r="66" ht="20.25" customHeight="1" spans="1:23">
      <c r="A66" s="24" t="s">
        <v>28</v>
      </c>
      <c r="B66" s="25" t="s">
        <v>29</v>
      </c>
      <c r="C66" s="25">
        <v>91</v>
      </c>
      <c r="D66" s="25" t="s">
        <v>37</v>
      </c>
      <c r="E66" s="25">
        <v>2101110160</v>
      </c>
      <c r="F66" s="47" t="s">
        <v>102</v>
      </c>
      <c r="G66" s="24">
        <v>86</v>
      </c>
      <c r="H66" s="25">
        <v>0</v>
      </c>
      <c r="I66" s="47">
        <v>86.75</v>
      </c>
      <c r="J66" s="24">
        <v>82.67346939</v>
      </c>
      <c r="K66" s="25">
        <v>0</v>
      </c>
      <c r="L66" s="61">
        <v>82.67346939</v>
      </c>
      <c r="M66" s="195">
        <v>84</v>
      </c>
      <c r="N66" s="25">
        <v>0</v>
      </c>
      <c r="O66" s="47">
        <v>84</v>
      </c>
      <c r="P66" s="24">
        <v>83.41760204</v>
      </c>
      <c r="Q66" s="25">
        <v>61</v>
      </c>
      <c r="R66" s="25">
        <v>51</v>
      </c>
      <c r="S66" s="25" t="s">
        <v>32</v>
      </c>
      <c r="T66" s="25"/>
      <c r="U66" s="25"/>
      <c r="V66" s="25"/>
      <c r="W66" s="62"/>
    </row>
    <row r="67" ht="20.25" customHeight="1" spans="1:23">
      <c r="A67" s="24" t="s">
        <v>28</v>
      </c>
      <c r="B67" s="25" t="s">
        <v>29</v>
      </c>
      <c r="C67" s="25">
        <v>91</v>
      </c>
      <c r="D67" s="25" t="s">
        <v>37</v>
      </c>
      <c r="E67" s="25">
        <v>2101110156</v>
      </c>
      <c r="F67" s="47" t="s">
        <v>103</v>
      </c>
      <c r="G67" s="24">
        <v>85.73333333</v>
      </c>
      <c r="H67" s="25">
        <v>2</v>
      </c>
      <c r="I67" s="47">
        <v>87.73333333</v>
      </c>
      <c r="J67" s="24">
        <v>82.40816327</v>
      </c>
      <c r="K67" s="25">
        <v>1</v>
      </c>
      <c r="L67" s="61">
        <v>83.40816327</v>
      </c>
      <c r="M67" s="195">
        <v>77</v>
      </c>
      <c r="N67" s="25">
        <v>0</v>
      </c>
      <c r="O67" s="47">
        <v>77</v>
      </c>
      <c r="P67" s="24">
        <v>83.41612245</v>
      </c>
      <c r="Q67" s="25">
        <v>62</v>
      </c>
      <c r="R67" s="25">
        <v>53</v>
      </c>
      <c r="S67" s="25" t="s">
        <v>32</v>
      </c>
      <c r="T67" s="25"/>
      <c r="U67" s="25"/>
      <c r="V67" s="25"/>
      <c r="W67" s="62"/>
    </row>
    <row r="68" ht="20.25" customHeight="1" spans="1:23">
      <c r="A68" s="24" t="s">
        <v>28</v>
      </c>
      <c r="B68" s="25" t="s">
        <v>29</v>
      </c>
      <c r="C68" s="25">
        <v>91</v>
      </c>
      <c r="D68" s="25" t="s">
        <v>37</v>
      </c>
      <c r="E68" s="25">
        <v>2101110153</v>
      </c>
      <c r="F68" s="47" t="s">
        <v>104</v>
      </c>
      <c r="G68" s="24">
        <v>85.83</v>
      </c>
      <c r="H68" s="25">
        <v>1</v>
      </c>
      <c r="I68" s="47">
        <v>86.83</v>
      </c>
      <c r="J68" s="24">
        <v>82.97959184</v>
      </c>
      <c r="K68" s="25">
        <v>1</v>
      </c>
      <c r="L68" s="61">
        <v>83.97959184</v>
      </c>
      <c r="M68" s="195">
        <v>73.75</v>
      </c>
      <c r="N68" s="25">
        <v>0</v>
      </c>
      <c r="O68" s="47">
        <v>73.75</v>
      </c>
      <c r="P68" s="24">
        <v>83.38419388</v>
      </c>
      <c r="Q68" s="25">
        <v>63</v>
      </c>
      <c r="R68" s="25">
        <v>49</v>
      </c>
      <c r="S68" s="25" t="s">
        <v>32</v>
      </c>
      <c r="T68" s="25"/>
      <c r="U68" s="25"/>
      <c r="V68" s="25"/>
      <c r="W68" s="62"/>
    </row>
    <row r="69" ht="20.25" customHeight="1" spans="1:23">
      <c r="A69" s="24" t="s">
        <v>28</v>
      </c>
      <c r="B69" s="25" t="s">
        <v>29</v>
      </c>
      <c r="C69" s="25">
        <v>91</v>
      </c>
      <c r="D69" s="25" t="s">
        <v>37</v>
      </c>
      <c r="E69" s="25">
        <v>2134110059</v>
      </c>
      <c r="F69" s="47" t="s">
        <v>105</v>
      </c>
      <c r="G69" s="24">
        <v>85.82666667</v>
      </c>
      <c r="H69" s="25">
        <v>5.75</v>
      </c>
      <c r="I69" s="47">
        <v>91.57666667</v>
      </c>
      <c r="J69" s="24">
        <v>80.93877551</v>
      </c>
      <c r="K69" s="25">
        <v>1</v>
      </c>
      <c r="L69" s="61">
        <v>81.93877551</v>
      </c>
      <c r="M69" s="195">
        <v>81.075</v>
      </c>
      <c r="N69" s="25">
        <v>0</v>
      </c>
      <c r="O69" s="47">
        <v>81.075</v>
      </c>
      <c r="P69" s="24">
        <v>83.29808163</v>
      </c>
      <c r="Q69" s="25">
        <v>64</v>
      </c>
      <c r="R69" s="25">
        <v>70</v>
      </c>
      <c r="S69" s="25" t="s">
        <v>32</v>
      </c>
      <c r="T69" s="25"/>
      <c r="U69" s="25"/>
      <c r="V69" s="25"/>
      <c r="W69" s="62"/>
    </row>
    <row r="70" ht="20.25" customHeight="1" spans="1:23">
      <c r="A70" s="24" t="s">
        <v>28</v>
      </c>
      <c r="B70" s="25" t="s">
        <v>29</v>
      </c>
      <c r="C70" s="25">
        <v>91</v>
      </c>
      <c r="D70" s="25" t="s">
        <v>30</v>
      </c>
      <c r="E70" s="25">
        <v>2101110149</v>
      </c>
      <c r="F70" s="47" t="s">
        <v>106</v>
      </c>
      <c r="G70" s="24">
        <v>86</v>
      </c>
      <c r="H70" s="25">
        <v>0</v>
      </c>
      <c r="I70" s="47">
        <v>86</v>
      </c>
      <c r="J70" s="24">
        <v>81.24489796</v>
      </c>
      <c r="K70" s="25">
        <v>2</v>
      </c>
      <c r="L70" s="61">
        <v>83.24489796</v>
      </c>
      <c r="M70" s="195">
        <v>77.85</v>
      </c>
      <c r="N70" s="25">
        <v>0</v>
      </c>
      <c r="O70" s="47">
        <v>77.85</v>
      </c>
      <c r="P70" s="24">
        <v>83.11867347</v>
      </c>
      <c r="Q70" s="25">
        <v>65</v>
      </c>
      <c r="R70" s="25">
        <v>66</v>
      </c>
      <c r="S70" s="25" t="s">
        <v>32</v>
      </c>
      <c r="T70" s="25"/>
      <c r="U70" s="25"/>
      <c r="V70" s="25"/>
      <c r="W70" s="62"/>
    </row>
    <row r="71" ht="20.25" customHeight="1" spans="1:23">
      <c r="A71" s="24" t="s">
        <v>28</v>
      </c>
      <c r="B71" s="25" t="s">
        <v>29</v>
      </c>
      <c r="C71" s="25">
        <v>91</v>
      </c>
      <c r="D71" s="25" t="s">
        <v>37</v>
      </c>
      <c r="E71" s="25">
        <v>2101110161</v>
      </c>
      <c r="F71" s="47" t="s">
        <v>107</v>
      </c>
      <c r="G71" s="24">
        <v>86</v>
      </c>
      <c r="H71" s="25">
        <v>0</v>
      </c>
      <c r="I71" s="47">
        <v>86.75</v>
      </c>
      <c r="J71" s="24">
        <v>82.06122449</v>
      </c>
      <c r="K71" s="25">
        <v>0</v>
      </c>
      <c r="L71" s="61">
        <v>82.06122449</v>
      </c>
      <c r="M71" s="195">
        <v>83.13</v>
      </c>
      <c r="N71" s="25">
        <v>0.8</v>
      </c>
      <c r="O71" s="47">
        <v>83.13</v>
      </c>
      <c r="P71" s="24">
        <v>82.87141837</v>
      </c>
      <c r="Q71" s="25">
        <v>66</v>
      </c>
      <c r="R71" s="25">
        <v>59</v>
      </c>
      <c r="S71" s="25" t="s">
        <v>32</v>
      </c>
      <c r="T71" s="25"/>
      <c r="U71" s="25"/>
      <c r="V71" s="25"/>
      <c r="W71" s="62"/>
    </row>
    <row r="72" ht="20.25" customHeight="1" spans="1:23">
      <c r="A72" s="24" t="s">
        <v>28</v>
      </c>
      <c r="B72" s="25" t="s">
        <v>29</v>
      </c>
      <c r="C72" s="25">
        <v>91</v>
      </c>
      <c r="D72" s="25" t="s">
        <v>30</v>
      </c>
      <c r="E72" s="25">
        <v>2101110135</v>
      </c>
      <c r="F72" s="47" t="s">
        <v>108</v>
      </c>
      <c r="G72" s="24">
        <v>85.61</v>
      </c>
      <c r="H72" s="25">
        <v>0</v>
      </c>
      <c r="I72" s="47">
        <v>85.61</v>
      </c>
      <c r="J72" s="24">
        <v>80.32653061</v>
      </c>
      <c r="K72" s="25">
        <v>2</v>
      </c>
      <c r="L72" s="61">
        <v>82.32653061</v>
      </c>
      <c r="M72" s="195">
        <v>82.55</v>
      </c>
      <c r="N72" s="25">
        <v>0</v>
      </c>
      <c r="O72" s="47">
        <v>82.55</v>
      </c>
      <c r="P72" s="24">
        <v>82.84139796</v>
      </c>
      <c r="Q72" s="25">
        <v>67</v>
      </c>
      <c r="R72" s="25">
        <v>74</v>
      </c>
      <c r="S72" s="25" t="s">
        <v>32</v>
      </c>
      <c r="T72" s="25"/>
      <c r="U72" s="25"/>
      <c r="V72" s="25"/>
      <c r="W72" s="62"/>
    </row>
    <row r="73" ht="20.25" customHeight="1" spans="1:23">
      <c r="A73" s="24" t="s">
        <v>28</v>
      </c>
      <c r="B73" s="25" t="s">
        <v>29</v>
      </c>
      <c r="C73" s="25">
        <v>91</v>
      </c>
      <c r="D73" s="25" t="s">
        <v>30</v>
      </c>
      <c r="E73" s="25">
        <v>2006110345</v>
      </c>
      <c r="F73" s="47" t="s">
        <v>109</v>
      </c>
      <c r="G73" s="24">
        <v>85.71</v>
      </c>
      <c r="H73" s="25">
        <v>3</v>
      </c>
      <c r="I73" s="47">
        <v>88.71</v>
      </c>
      <c r="J73" s="24">
        <v>81.59183673</v>
      </c>
      <c r="K73" s="25">
        <v>0</v>
      </c>
      <c r="L73" s="61">
        <v>81.59183673</v>
      </c>
      <c r="M73" s="195">
        <v>82</v>
      </c>
      <c r="N73" s="25">
        <v>0</v>
      </c>
      <c r="O73" s="47">
        <v>82</v>
      </c>
      <c r="P73" s="24">
        <v>82.70037755</v>
      </c>
      <c r="Q73" s="25">
        <v>68</v>
      </c>
      <c r="R73" s="25">
        <v>65</v>
      </c>
      <c r="S73" s="25" t="s">
        <v>32</v>
      </c>
      <c r="T73" s="25"/>
      <c r="U73" s="25"/>
      <c r="V73" s="25"/>
      <c r="W73" s="62"/>
    </row>
    <row r="74" ht="20.25" customHeight="1" spans="1:23">
      <c r="A74" s="24" t="s">
        <v>28</v>
      </c>
      <c r="B74" s="25" t="s">
        <v>29</v>
      </c>
      <c r="C74" s="25">
        <v>91</v>
      </c>
      <c r="D74" s="25" t="s">
        <v>37</v>
      </c>
      <c r="E74" s="25">
        <v>2101110181</v>
      </c>
      <c r="F74" s="47" t="s">
        <v>110</v>
      </c>
      <c r="G74" s="24">
        <v>86</v>
      </c>
      <c r="H74" s="25">
        <v>0.5</v>
      </c>
      <c r="I74" s="47">
        <v>87.25</v>
      </c>
      <c r="J74" s="24">
        <v>81.12244898</v>
      </c>
      <c r="K74" s="25">
        <v>1</v>
      </c>
      <c r="L74" s="61">
        <v>82.12244898</v>
      </c>
      <c r="M74" s="195">
        <v>80.05</v>
      </c>
      <c r="N74" s="25">
        <v>0</v>
      </c>
      <c r="O74" s="47">
        <v>80.05</v>
      </c>
      <c r="P74" s="24">
        <v>82.68433674</v>
      </c>
      <c r="Q74" s="25">
        <v>69</v>
      </c>
      <c r="R74" s="25">
        <v>68</v>
      </c>
      <c r="S74" s="25" t="s">
        <v>32</v>
      </c>
      <c r="T74" s="25"/>
      <c r="U74" s="25"/>
      <c r="V74" s="25"/>
      <c r="W74" s="62"/>
    </row>
    <row r="75" ht="20.25" customHeight="1" spans="1:23">
      <c r="A75" s="24" t="s">
        <v>28</v>
      </c>
      <c r="B75" s="25" t="s">
        <v>29</v>
      </c>
      <c r="C75" s="25">
        <v>91</v>
      </c>
      <c r="D75" s="25" t="s">
        <v>37</v>
      </c>
      <c r="E75" s="25">
        <v>2101110186</v>
      </c>
      <c r="F75" s="47" t="s">
        <v>111</v>
      </c>
      <c r="G75" s="24">
        <v>86</v>
      </c>
      <c r="H75" s="25">
        <v>0</v>
      </c>
      <c r="I75" s="47">
        <v>86</v>
      </c>
      <c r="J75" s="24">
        <v>82.14285714</v>
      </c>
      <c r="K75" s="25">
        <v>1</v>
      </c>
      <c r="L75" s="61">
        <v>83.14285714</v>
      </c>
      <c r="M75" s="195">
        <v>72.075</v>
      </c>
      <c r="N75" s="25">
        <v>0</v>
      </c>
      <c r="O75" s="47">
        <v>72.075</v>
      </c>
      <c r="P75" s="24">
        <v>82.46464286</v>
      </c>
      <c r="Q75" s="25">
        <v>70</v>
      </c>
      <c r="R75" s="25">
        <v>58</v>
      </c>
      <c r="S75" s="25" t="s">
        <v>32</v>
      </c>
      <c r="T75" s="25"/>
      <c r="U75" s="25"/>
      <c r="V75" s="25"/>
      <c r="W75" s="62"/>
    </row>
    <row r="76" ht="20.25" customHeight="1" spans="1:23">
      <c r="A76" s="24" t="s">
        <v>28</v>
      </c>
      <c r="B76" s="25" t="s">
        <v>29</v>
      </c>
      <c r="C76" s="25">
        <v>91</v>
      </c>
      <c r="D76" s="25" t="s">
        <v>37</v>
      </c>
      <c r="E76" s="25">
        <v>2034110222</v>
      </c>
      <c r="F76" s="47" t="s">
        <v>112</v>
      </c>
      <c r="G76" s="24">
        <v>85.43809523</v>
      </c>
      <c r="H76" s="25">
        <v>2</v>
      </c>
      <c r="I76" s="47">
        <v>87.43809523</v>
      </c>
      <c r="J76" s="24">
        <v>80.83673469</v>
      </c>
      <c r="K76" s="25">
        <v>0</v>
      </c>
      <c r="L76" s="61">
        <v>80.83673469</v>
      </c>
      <c r="M76" s="195">
        <v>86.8</v>
      </c>
      <c r="N76" s="25">
        <v>0</v>
      </c>
      <c r="O76" s="47">
        <v>86.8</v>
      </c>
      <c r="P76" s="24">
        <v>82.4232653</v>
      </c>
      <c r="Q76" s="25">
        <v>71</v>
      </c>
      <c r="R76" s="25">
        <v>71</v>
      </c>
      <c r="S76" s="25" t="s">
        <v>32</v>
      </c>
      <c r="T76" s="25"/>
      <c r="U76" s="25"/>
      <c r="V76" s="25"/>
      <c r="W76" s="62"/>
    </row>
    <row r="77" ht="20.25" customHeight="1" spans="1:23">
      <c r="A77" s="24" t="s">
        <v>28</v>
      </c>
      <c r="B77" s="25" t="s">
        <v>29</v>
      </c>
      <c r="C77" s="25">
        <v>91</v>
      </c>
      <c r="D77" s="25" t="s">
        <v>30</v>
      </c>
      <c r="E77" s="25">
        <v>2101110121</v>
      </c>
      <c r="F77" s="47" t="s">
        <v>113</v>
      </c>
      <c r="G77" s="24">
        <v>85.9</v>
      </c>
      <c r="H77" s="25">
        <v>4.75</v>
      </c>
      <c r="I77" s="47">
        <v>90.65</v>
      </c>
      <c r="J77" s="24">
        <v>83.67346939</v>
      </c>
      <c r="K77" s="25">
        <v>0</v>
      </c>
      <c r="L77" s="61">
        <v>83.67346939</v>
      </c>
      <c r="M77" s="195">
        <v>55.2</v>
      </c>
      <c r="N77" s="25">
        <v>0</v>
      </c>
      <c r="O77" s="47">
        <v>55.2</v>
      </c>
      <c r="P77" s="24">
        <v>81.87260204</v>
      </c>
      <c r="Q77" s="25">
        <v>72</v>
      </c>
      <c r="R77" s="25">
        <v>40</v>
      </c>
      <c r="S77" s="25" t="s">
        <v>32</v>
      </c>
      <c r="T77" s="25"/>
      <c r="U77" s="25"/>
      <c r="V77" s="25"/>
      <c r="W77" s="62"/>
    </row>
    <row r="78" ht="20.25" customHeight="1" spans="1:23">
      <c r="A78" s="24" t="s">
        <v>28</v>
      </c>
      <c r="B78" s="25" t="s">
        <v>29</v>
      </c>
      <c r="C78" s="25">
        <v>91</v>
      </c>
      <c r="D78" s="25" t="s">
        <v>37</v>
      </c>
      <c r="E78" s="25">
        <v>2034110037</v>
      </c>
      <c r="F78" s="47" t="s">
        <v>114</v>
      </c>
      <c r="G78" s="24">
        <v>85.51428571</v>
      </c>
      <c r="H78" s="25">
        <v>1</v>
      </c>
      <c r="I78" s="47">
        <v>86.51428571</v>
      </c>
      <c r="J78" s="24">
        <v>80.10204082</v>
      </c>
      <c r="K78" s="25">
        <v>0.5</v>
      </c>
      <c r="L78" s="61">
        <v>80.60204082</v>
      </c>
      <c r="M78" s="195">
        <v>83.45</v>
      </c>
      <c r="N78" s="25">
        <v>0</v>
      </c>
      <c r="O78" s="47">
        <v>83.45</v>
      </c>
      <c r="P78" s="24">
        <v>81.77367347</v>
      </c>
      <c r="Q78" s="25">
        <v>73</v>
      </c>
      <c r="R78" s="25">
        <v>75</v>
      </c>
      <c r="S78" s="25" t="s">
        <v>32</v>
      </c>
      <c r="T78" s="25"/>
      <c r="U78" s="25"/>
      <c r="V78" s="25"/>
      <c r="W78" s="62"/>
    </row>
    <row r="79" ht="20.25" customHeight="1" spans="1:23">
      <c r="A79" s="24" t="s">
        <v>28</v>
      </c>
      <c r="B79" s="25" t="s">
        <v>29</v>
      </c>
      <c r="C79" s="25">
        <v>91</v>
      </c>
      <c r="D79" s="25" t="s">
        <v>30</v>
      </c>
      <c r="E79" s="25">
        <v>2101110142</v>
      </c>
      <c r="F79" s="47" t="s">
        <v>115</v>
      </c>
      <c r="G79" s="24">
        <v>85.79</v>
      </c>
      <c r="H79" s="25">
        <v>0.5</v>
      </c>
      <c r="I79" s="47">
        <v>86.29</v>
      </c>
      <c r="J79" s="24">
        <v>81.06122449</v>
      </c>
      <c r="K79" s="25">
        <v>0</v>
      </c>
      <c r="L79" s="61">
        <v>81.06122449</v>
      </c>
      <c r="M79" s="195">
        <v>79.75</v>
      </c>
      <c r="N79" s="25">
        <v>0</v>
      </c>
      <c r="O79" s="47">
        <v>79.75</v>
      </c>
      <c r="P79" s="24">
        <v>81.71441837</v>
      </c>
      <c r="Q79" s="25">
        <v>74</v>
      </c>
      <c r="R79" s="25">
        <v>69</v>
      </c>
      <c r="S79" s="25" t="s">
        <v>32</v>
      </c>
      <c r="T79" s="25"/>
      <c r="U79" s="25"/>
      <c r="V79" s="25"/>
      <c r="W79" s="62"/>
    </row>
    <row r="80" ht="20.25" customHeight="1" spans="1:23">
      <c r="A80" s="24" t="s">
        <v>28</v>
      </c>
      <c r="B80" s="25" t="s">
        <v>29</v>
      </c>
      <c r="C80" s="25">
        <v>91</v>
      </c>
      <c r="D80" s="25" t="s">
        <v>37</v>
      </c>
      <c r="E80" s="25" t="s">
        <v>116</v>
      </c>
      <c r="F80" s="47" t="s">
        <v>117</v>
      </c>
      <c r="G80" s="24">
        <v>86</v>
      </c>
      <c r="H80" s="25">
        <v>7</v>
      </c>
      <c r="I80" s="47">
        <v>93</v>
      </c>
      <c r="J80" s="24">
        <v>79.14285714</v>
      </c>
      <c r="K80" s="25">
        <v>0</v>
      </c>
      <c r="L80" s="61">
        <v>79.14285714</v>
      </c>
      <c r="M80" s="195">
        <v>82.9</v>
      </c>
      <c r="N80" s="25">
        <v>0</v>
      </c>
      <c r="O80" s="47">
        <v>82.9</v>
      </c>
      <c r="P80" s="24">
        <v>81.59714286</v>
      </c>
      <c r="Q80" s="25">
        <v>75</v>
      </c>
      <c r="R80" s="25">
        <v>78</v>
      </c>
      <c r="S80" s="25" t="s">
        <v>32</v>
      </c>
      <c r="T80" s="25"/>
      <c r="U80" s="25"/>
      <c r="V80" s="25"/>
      <c r="W80" s="62"/>
    </row>
    <row r="81" ht="20.25" customHeight="1" spans="1:23">
      <c r="A81" s="24" t="s">
        <v>28</v>
      </c>
      <c r="B81" s="25" t="s">
        <v>29</v>
      </c>
      <c r="C81" s="25">
        <v>91</v>
      </c>
      <c r="D81" s="25" t="s">
        <v>30</v>
      </c>
      <c r="E81" s="25">
        <v>2101110143</v>
      </c>
      <c r="F81" s="47" t="s">
        <v>118</v>
      </c>
      <c r="G81" s="24">
        <v>85.2</v>
      </c>
      <c r="H81" s="25">
        <v>2</v>
      </c>
      <c r="I81" s="47">
        <v>87.2</v>
      </c>
      <c r="J81" s="24">
        <v>78.24489796</v>
      </c>
      <c r="K81" s="25">
        <v>2</v>
      </c>
      <c r="L81" s="61">
        <v>80.24489796</v>
      </c>
      <c r="M81" s="195">
        <v>75.7</v>
      </c>
      <c r="N81" s="25">
        <v>0</v>
      </c>
      <c r="O81" s="47">
        <v>75.7</v>
      </c>
      <c r="P81" s="24">
        <v>80.83367347</v>
      </c>
      <c r="Q81" s="25">
        <v>76</v>
      </c>
      <c r="R81" s="25">
        <v>83</v>
      </c>
      <c r="S81" s="25" t="s">
        <v>32</v>
      </c>
      <c r="T81" s="25"/>
      <c r="U81" s="25"/>
      <c r="V81" s="25"/>
      <c r="W81" s="62"/>
    </row>
    <row r="82" ht="20.25" customHeight="1" spans="1:23">
      <c r="A82" s="24" t="s">
        <v>28</v>
      </c>
      <c r="B82" s="25" t="s">
        <v>29</v>
      </c>
      <c r="C82" s="25">
        <v>91</v>
      </c>
      <c r="D82" s="25" t="s">
        <v>30</v>
      </c>
      <c r="E82" s="25">
        <v>2101110144</v>
      </c>
      <c r="F82" s="47" t="s">
        <v>119</v>
      </c>
      <c r="G82" s="24">
        <v>85.95238095</v>
      </c>
      <c r="H82" s="25">
        <v>0</v>
      </c>
      <c r="I82" s="47">
        <v>85.95238095</v>
      </c>
      <c r="J82" s="24">
        <v>82.32653061</v>
      </c>
      <c r="K82" s="25">
        <v>1</v>
      </c>
      <c r="L82" s="61">
        <v>83.32653061</v>
      </c>
      <c r="M82" s="195">
        <v>53.15</v>
      </c>
      <c r="N82" s="25">
        <v>0</v>
      </c>
      <c r="O82" s="47">
        <v>53.15</v>
      </c>
      <c r="P82" s="24">
        <v>80.7027551</v>
      </c>
      <c r="Q82" s="25">
        <v>77</v>
      </c>
      <c r="R82" s="25">
        <v>54</v>
      </c>
      <c r="S82" s="25" t="s">
        <v>32</v>
      </c>
      <c r="T82" s="25"/>
      <c r="U82" s="25"/>
      <c r="V82" s="25"/>
      <c r="W82" s="62"/>
    </row>
    <row r="83" ht="20.25" customHeight="1" spans="1:23">
      <c r="A83" s="24" t="s">
        <v>28</v>
      </c>
      <c r="B83" s="25" t="s">
        <v>29</v>
      </c>
      <c r="C83" s="25">
        <v>91</v>
      </c>
      <c r="D83" s="25" t="s">
        <v>30</v>
      </c>
      <c r="E83" s="25" t="s">
        <v>120</v>
      </c>
      <c r="F83" s="47" t="s">
        <v>121</v>
      </c>
      <c r="G83" s="24">
        <v>85.31578947</v>
      </c>
      <c r="H83" s="25">
        <v>1</v>
      </c>
      <c r="I83" s="47">
        <v>86.31578947</v>
      </c>
      <c r="J83" s="24">
        <v>79.28571429</v>
      </c>
      <c r="K83" s="25">
        <v>1.05</v>
      </c>
      <c r="L83" s="61">
        <v>80.33571429</v>
      </c>
      <c r="M83" s="195">
        <v>74.9</v>
      </c>
      <c r="N83" s="25">
        <v>0</v>
      </c>
      <c r="O83" s="47">
        <v>74.9</v>
      </c>
      <c r="P83" s="24">
        <v>80.68915414</v>
      </c>
      <c r="Q83" s="25">
        <v>78</v>
      </c>
      <c r="R83" s="25">
        <v>77</v>
      </c>
      <c r="S83" s="25" t="s">
        <v>32</v>
      </c>
      <c r="T83" s="25"/>
      <c r="U83" s="25"/>
      <c r="V83" s="25"/>
      <c r="W83" s="62"/>
    </row>
    <row r="84" ht="20.25" customHeight="1" spans="1:23">
      <c r="A84" s="24" t="s">
        <v>28</v>
      </c>
      <c r="B84" s="25" t="s">
        <v>29</v>
      </c>
      <c r="C84" s="25">
        <v>91</v>
      </c>
      <c r="D84" s="25" t="s">
        <v>37</v>
      </c>
      <c r="E84" s="25">
        <v>2101110168</v>
      </c>
      <c r="F84" s="47" t="s">
        <v>122</v>
      </c>
      <c r="G84" s="24">
        <v>85.6</v>
      </c>
      <c r="H84" s="25">
        <v>1</v>
      </c>
      <c r="I84" s="47">
        <v>86.6</v>
      </c>
      <c r="J84" s="24">
        <v>80.08163265</v>
      </c>
      <c r="K84" s="25">
        <v>0</v>
      </c>
      <c r="L84" s="61">
        <v>80.08163265</v>
      </c>
      <c r="M84" s="195">
        <v>76.2</v>
      </c>
      <c r="N84" s="25">
        <v>0</v>
      </c>
      <c r="O84" s="47">
        <v>76.2</v>
      </c>
      <c r="P84" s="24">
        <v>80.67122449</v>
      </c>
      <c r="Q84" s="25">
        <v>79</v>
      </c>
      <c r="R84" s="25">
        <v>76</v>
      </c>
      <c r="S84" s="25" t="s">
        <v>32</v>
      </c>
      <c r="T84" s="25"/>
      <c r="U84" s="25"/>
      <c r="V84" s="25"/>
      <c r="W84" s="62"/>
    </row>
    <row r="85" ht="20.25" customHeight="1" spans="1:23">
      <c r="A85" s="24" t="s">
        <v>28</v>
      </c>
      <c r="B85" s="25" t="s">
        <v>29</v>
      </c>
      <c r="C85" s="25">
        <v>91</v>
      </c>
      <c r="D85" s="25" t="s">
        <v>30</v>
      </c>
      <c r="E85" s="25">
        <v>2101110145</v>
      </c>
      <c r="F85" s="47" t="s">
        <v>123</v>
      </c>
      <c r="G85" s="24">
        <v>85.98095238</v>
      </c>
      <c r="H85" s="25">
        <v>0</v>
      </c>
      <c r="I85" s="47">
        <v>85.98095238</v>
      </c>
      <c r="J85" s="24">
        <v>78.14285714</v>
      </c>
      <c r="K85" s="25">
        <v>1</v>
      </c>
      <c r="L85" s="61">
        <v>79.14285714</v>
      </c>
      <c r="M85" s="195">
        <v>83.25</v>
      </c>
      <c r="N85" s="25">
        <v>0</v>
      </c>
      <c r="O85" s="47">
        <v>83.25</v>
      </c>
      <c r="P85" s="24">
        <v>80.57928571</v>
      </c>
      <c r="Q85" s="25">
        <v>80</v>
      </c>
      <c r="R85" s="25">
        <v>84</v>
      </c>
      <c r="S85" s="25" t="s">
        <v>32</v>
      </c>
      <c r="T85" s="25"/>
      <c r="U85" s="25"/>
      <c r="V85" s="25"/>
      <c r="W85" s="62"/>
    </row>
    <row r="86" ht="20.25" customHeight="1" spans="1:23">
      <c r="A86" s="24" t="s">
        <v>28</v>
      </c>
      <c r="B86" s="25" t="s">
        <v>29</v>
      </c>
      <c r="C86" s="25">
        <v>91</v>
      </c>
      <c r="D86" s="25" t="s">
        <v>37</v>
      </c>
      <c r="E86" s="25">
        <v>2101110173</v>
      </c>
      <c r="F86" s="47" t="s">
        <v>124</v>
      </c>
      <c r="G86" s="24">
        <v>85.97142857</v>
      </c>
      <c r="H86" s="25">
        <v>0.75</v>
      </c>
      <c r="I86" s="47">
        <v>86.72142857</v>
      </c>
      <c r="J86" s="24">
        <v>78.32653061</v>
      </c>
      <c r="K86" s="25">
        <v>0</v>
      </c>
      <c r="L86" s="61">
        <v>78.32653061</v>
      </c>
      <c r="M86" s="195">
        <v>87.85</v>
      </c>
      <c r="N86" s="25">
        <v>0</v>
      </c>
      <c r="O86" s="47">
        <v>87.85</v>
      </c>
      <c r="P86" s="24">
        <v>80.53811225</v>
      </c>
      <c r="Q86" s="25">
        <v>81</v>
      </c>
      <c r="R86" s="25">
        <v>80</v>
      </c>
      <c r="S86" s="25" t="s">
        <v>32</v>
      </c>
      <c r="T86" s="25"/>
      <c r="U86" s="25"/>
      <c r="V86" s="25"/>
      <c r="W86" s="62"/>
    </row>
    <row r="87" ht="20.25" customHeight="1" spans="1:23">
      <c r="A87" s="24" t="s">
        <v>28</v>
      </c>
      <c r="B87" s="25" t="s">
        <v>29</v>
      </c>
      <c r="C87" s="25">
        <v>91</v>
      </c>
      <c r="D87" s="25" t="s">
        <v>37</v>
      </c>
      <c r="E87" s="25">
        <v>2134110134</v>
      </c>
      <c r="F87" s="47" t="s">
        <v>125</v>
      </c>
      <c r="G87" s="24">
        <v>85.85714286</v>
      </c>
      <c r="H87" s="25">
        <v>3.5</v>
      </c>
      <c r="I87" s="47">
        <v>89.35714286</v>
      </c>
      <c r="J87" s="24">
        <v>77.55102041</v>
      </c>
      <c r="K87" s="25">
        <v>1</v>
      </c>
      <c r="L87" s="61">
        <v>78.55102041</v>
      </c>
      <c r="M87" s="195">
        <v>82.2</v>
      </c>
      <c r="N87" s="25">
        <v>0</v>
      </c>
      <c r="O87" s="47">
        <v>82.2</v>
      </c>
      <c r="P87" s="24">
        <v>80.53683674</v>
      </c>
      <c r="Q87" s="25">
        <v>82</v>
      </c>
      <c r="R87" s="25">
        <v>89</v>
      </c>
      <c r="S87" s="25" t="s">
        <v>32</v>
      </c>
      <c r="T87" s="25"/>
      <c r="U87" s="25"/>
      <c r="V87" s="25"/>
      <c r="W87" s="62"/>
    </row>
    <row r="88" ht="20.25" customHeight="1" spans="1:23">
      <c r="A88" s="24" t="s">
        <v>28</v>
      </c>
      <c r="B88" s="25" t="s">
        <v>29</v>
      </c>
      <c r="C88" s="25">
        <v>91</v>
      </c>
      <c r="D88" s="25" t="s">
        <v>37</v>
      </c>
      <c r="E88" s="25">
        <v>2101110150</v>
      </c>
      <c r="F88" s="47" t="s">
        <v>126</v>
      </c>
      <c r="G88" s="24">
        <v>85.6</v>
      </c>
      <c r="H88" s="25">
        <v>2</v>
      </c>
      <c r="I88" s="47">
        <v>87.6</v>
      </c>
      <c r="J88" s="24">
        <v>78.24489796</v>
      </c>
      <c r="K88" s="25">
        <v>1</v>
      </c>
      <c r="L88" s="61">
        <v>79.24489796</v>
      </c>
      <c r="M88" s="195">
        <v>79.05</v>
      </c>
      <c r="N88" s="25">
        <v>0</v>
      </c>
      <c r="O88" s="47">
        <v>79.05</v>
      </c>
      <c r="P88" s="24">
        <v>80.47867347</v>
      </c>
      <c r="Q88" s="25">
        <v>83</v>
      </c>
      <c r="R88" s="25">
        <v>81</v>
      </c>
      <c r="S88" s="25" t="s">
        <v>32</v>
      </c>
      <c r="T88" s="25"/>
      <c r="U88" s="25"/>
      <c r="V88" s="25"/>
      <c r="W88" s="62"/>
    </row>
    <row r="89" ht="20.25" customHeight="1" spans="1:23">
      <c r="A89" s="33" t="s">
        <v>28</v>
      </c>
      <c r="B89" s="34" t="s">
        <v>29</v>
      </c>
      <c r="C89" s="34">
        <v>91</v>
      </c>
      <c r="D89" s="34" t="s">
        <v>37</v>
      </c>
      <c r="E89" s="34">
        <v>2134110275</v>
      </c>
      <c r="F89" s="49" t="s">
        <v>127</v>
      </c>
      <c r="G89" s="33">
        <v>85.85714286</v>
      </c>
      <c r="H89" s="34">
        <v>2.5</v>
      </c>
      <c r="I89" s="49">
        <v>88.35714286</v>
      </c>
      <c r="J89" s="33">
        <v>78.06122449</v>
      </c>
      <c r="K89" s="34">
        <v>1</v>
      </c>
      <c r="L89" s="63">
        <v>79.06122449</v>
      </c>
      <c r="M89" s="198">
        <v>76.95</v>
      </c>
      <c r="N89" s="34">
        <v>0</v>
      </c>
      <c r="O89" s="49">
        <v>76.95</v>
      </c>
      <c r="P89" s="33">
        <v>80.2444898</v>
      </c>
      <c r="Q89" s="34">
        <v>84</v>
      </c>
      <c r="R89" s="34">
        <v>85</v>
      </c>
      <c r="S89" s="34" t="s">
        <v>32</v>
      </c>
      <c r="T89" s="34"/>
      <c r="U89" s="34"/>
      <c r="V89" s="34"/>
      <c r="W89" s="205"/>
    </row>
    <row r="90" ht="20.25" customHeight="1" spans="1:23">
      <c r="A90" s="19" t="s">
        <v>28</v>
      </c>
      <c r="B90" s="21" t="s">
        <v>29</v>
      </c>
      <c r="C90" s="21">
        <v>91</v>
      </c>
      <c r="D90" s="21" t="s">
        <v>30</v>
      </c>
      <c r="E90" s="21">
        <v>2101110147</v>
      </c>
      <c r="F90" s="46" t="s">
        <v>128</v>
      </c>
      <c r="G90" s="19">
        <v>86</v>
      </c>
      <c r="H90" s="21">
        <v>1.5</v>
      </c>
      <c r="I90" s="46">
        <v>87.5</v>
      </c>
      <c r="J90" s="19">
        <v>77.89795918</v>
      </c>
      <c r="K90" s="21">
        <v>1</v>
      </c>
      <c r="L90" s="60">
        <v>78.89795918</v>
      </c>
      <c r="M90" s="199">
        <v>77.7</v>
      </c>
      <c r="N90" s="21">
        <v>0</v>
      </c>
      <c r="O90" s="46">
        <v>77.7</v>
      </c>
      <c r="P90" s="19">
        <v>80.06846939</v>
      </c>
      <c r="Q90" s="21">
        <v>85</v>
      </c>
      <c r="R90" s="21">
        <v>86</v>
      </c>
      <c r="S90" s="21" t="s">
        <v>32</v>
      </c>
      <c r="T90" s="21"/>
      <c r="U90" s="21"/>
      <c r="V90" s="21"/>
      <c r="W90" s="206"/>
    </row>
    <row r="91" ht="20.25" customHeight="1" spans="1:23">
      <c r="A91" s="24" t="s">
        <v>28</v>
      </c>
      <c r="B91" s="25" t="s">
        <v>29</v>
      </c>
      <c r="C91" s="25">
        <v>91</v>
      </c>
      <c r="D91" s="25" t="s">
        <v>30</v>
      </c>
      <c r="E91" s="25">
        <v>2101110148</v>
      </c>
      <c r="F91" s="47" t="s">
        <v>129</v>
      </c>
      <c r="G91" s="24">
        <v>86</v>
      </c>
      <c r="H91" s="25">
        <v>0.5</v>
      </c>
      <c r="I91" s="47">
        <v>86.5</v>
      </c>
      <c r="J91" s="24">
        <v>77.89795918</v>
      </c>
      <c r="K91" s="25">
        <v>1</v>
      </c>
      <c r="L91" s="61">
        <v>78.89795918</v>
      </c>
      <c r="M91" s="195">
        <v>79</v>
      </c>
      <c r="N91" s="25">
        <v>0</v>
      </c>
      <c r="O91" s="47">
        <v>79</v>
      </c>
      <c r="P91" s="24">
        <v>80.04846939</v>
      </c>
      <c r="Q91" s="25">
        <v>86</v>
      </c>
      <c r="R91" s="25">
        <v>87</v>
      </c>
      <c r="S91" s="25" t="s">
        <v>130</v>
      </c>
      <c r="T91" s="25"/>
      <c r="U91" s="25"/>
      <c r="V91" s="25"/>
      <c r="W91" s="62"/>
    </row>
    <row r="92" ht="20.25" customHeight="1" spans="1:23">
      <c r="A92" s="24" t="s">
        <v>28</v>
      </c>
      <c r="B92" s="25" t="s">
        <v>29</v>
      </c>
      <c r="C92" s="25">
        <v>91</v>
      </c>
      <c r="D92" s="25" t="s">
        <v>30</v>
      </c>
      <c r="E92" s="25">
        <v>2101110069</v>
      </c>
      <c r="F92" s="47" t="s">
        <v>131</v>
      </c>
      <c r="G92" s="24">
        <v>85.99</v>
      </c>
      <c r="H92" s="25">
        <v>0</v>
      </c>
      <c r="I92" s="47">
        <v>85.99</v>
      </c>
      <c r="J92" s="24">
        <v>78.69387755</v>
      </c>
      <c r="K92" s="25">
        <v>1</v>
      </c>
      <c r="L92" s="61">
        <v>79.69387755</v>
      </c>
      <c r="M92" s="195">
        <v>68.5</v>
      </c>
      <c r="N92" s="25">
        <v>0</v>
      </c>
      <c r="O92" s="47">
        <v>68.5</v>
      </c>
      <c r="P92" s="24">
        <v>79.51890816</v>
      </c>
      <c r="Q92" s="25">
        <v>87</v>
      </c>
      <c r="R92" s="25">
        <v>79</v>
      </c>
      <c r="S92" s="25" t="s">
        <v>32</v>
      </c>
      <c r="T92" s="25"/>
      <c r="U92" s="25"/>
      <c r="V92" s="25"/>
      <c r="W92" s="62"/>
    </row>
    <row r="93" ht="20.25" customHeight="1" spans="1:23">
      <c r="A93" s="24" t="s">
        <v>28</v>
      </c>
      <c r="B93" s="25" t="s">
        <v>29</v>
      </c>
      <c r="C93" s="25">
        <v>91</v>
      </c>
      <c r="D93" s="25" t="s">
        <v>37</v>
      </c>
      <c r="E93" s="25">
        <v>2101110187</v>
      </c>
      <c r="F93" s="47" t="s">
        <v>132</v>
      </c>
      <c r="G93" s="24">
        <v>86</v>
      </c>
      <c r="H93" s="25">
        <v>0</v>
      </c>
      <c r="I93" s="47">
        <v>86</v>
      </c>
      <c r="J93" s="24">
        <v>78.24489796</v>
      </c>
      <c r="K93" s="25">
        <v>0</v>
      </c>
      <c r="L93" s="61">
        <v>78.24489796</v>
      </c>
      <c r="M93" s="195">
        <v>77.55</v>
      </c>
      <c r="N93" s="25">
        <v>0</v>
      </c>
      <c r="O93" s="47">
        <v>77.55</v>
      </c>
      <c r="P93" s="24">
        <v>79.33867347</v>
      </c>
      <c r="Q93" s="25">
        <v>88</v>
      </c>
      <c r="R93" s="25">
        <v>82</v>
      </c>
      <c r="S93" s="25" t="s">
        <v>32</v>
      </c>
      <c r="T93" s="25"/>
      <c r="U93" s="25"/>
      <c r="V93" s="25"/>
      <c r="W93" s="62"/>
    </row>
    <row r="94" ht="20.25" customHeight="1" spans="1:23">
      <c r="A94" s="24" t="s">
        <v>28</v>
      </c>
      <c r="B94" s="25" t="s">
        <v>29</v>
      </c>
      <c r="C94" s="25">
        <v>91</v>
      </c>
      <c r="D94" s="25" t="s">
        <v>37</v>
      </c>
      <c r="E94" s="25">
        <v>2101110185</v>
      </c>
      <c r="F94" s="47" t="s">
        <v>133</v>
      </c>
      <c r="G94" s="24">
        <v>86</v>
      </c>
      <c r="H94" s="25">
        <v>12.75</v>
      </c>
      <c r="I94" s="47">
        <v>98.75</v>
      </c>
      <c r="J94" s="24">
        <v>76.18367347</v>
      </c>
      <c r="K94" s="25">
        <v>0</v>
      </c>
      <c r="L94" s="61">
        <v>76.18367347</v>
      </c>
      <c r="M94" s="195">
        <v>72.9</v>
      </c>
      <c r="N94" s="25">
        <v>0</v>
      </c>
      <c r="O94" s="47">
        <v>72.9</v>
      </c>
      <c r="P94" s="24">
        <v>79.2402551</v>
      </c>
      <c r="Q94" s="25">
        <v>89</v>
      </c>
      <c r="R94" s="25">
        <v>90</v>
      </c>
      <c r="S94" s="25" t="s">
        <v>130</v>
      </c>
      <c r="T94" s="25"/>
      <c r="U94" s="25"/>
      <c r="V94" s="25"/>
      <c r="W94" s="62"/>
    </row>
    <row r="95" ht="20.25" customHeight="1" spans="1:23">
      <c r="A95" s="24" t="s">
        <v>28</v>
      </c>
      <c r="B95" s="25" t="s">
        <v>29</v>
      </c>
      <c r="C95" s="25">
        <v>91</v>
      </c>
      <c r="D95" s="25" t="s">
        <v>37</v>
      </c>
      <c r="E95" s="25">
        <v>2101110176</v>
      </c>
      <c r="F95" s="47" t="s">
        <v>134</v>
      </c>
      <c r="G95" s="24">
        <v>85.81904761</v>
      </c>
      <c r="H95" s="25">
        <v>0</v>
      </c>
      <c r="I95" s="47">
        <v>85.81904761</v>
      </c>
      <c r="J95" s="24">
        <v>77.69387755</v>
      </c>
      <c r="K95" s="25">
        <v>1</v>
      </c>
      <c r="L95" s="61">
        <v>78.69387755</v>
      </c>
      <c r="M95" s="195">
        <v>69.05</v>
      </c>
      <c r="N95" s="25">
        <v>0</v>
      </c>
      <c r="O95" s="47">
        <v>69.05</v>
      </c>
      <c r="P95" s="24">
        <v>78.7982653</v>
      </c>
      <c r="Q95" s="25">
        <v>90</v>
      </c>
      <c r="R95" s="25">
        <v>88</v>
      </c>
      <c r="S95" s="25" t="s">
        <v>32</v>
      </c>
      <c r="T95" s="25"/>
      <c r="U95" s="25"/>
      <c r="V95" s="25"/>
      <c r="W95" s="62"/>
    </row>
    <row r="96" ht="20.25" customHeight="1" spans="1:23">
      <c r="A96" s="33" t="s">
        <v>28</v>
      </c>
      <c r="B96" s="34" t="s">
        <v>29</v>
      </c>
      <c r="C96" s="34">
        <v>91</v>
      </c>
      <c r="D96" s="34" t="s">
        <v>37</v>
      </c>
      <c r="E96" s="34" t="s">
        <v>135</v>
      </c>
      <c r="F96" s="49" t="s">
        <v>136</v>
      </c>
      <c r="G96" s="33">
        <v>85.36</v>
      </c>
      <c r="H96" s="34">
        <v>0</v>
      </c>
      <c r="I96" s="49">
        <v>85.36</v>
      </c>
      <c r="J96" s="33">
        <v>68.53061224</v>
      </c>
      <c r="K96" s="34">
        <v>0</v>
      </c>
      <c r="L96" s="63">
        <v>68.53061224</v>
      </c>
      <c r="M96" s="198">
        <v>75.95</v>
      </c>
      <c r="N96" s="34">
        <v>0</v>
      </c>
      <c r="O96" s="49">
        <v>75.95</v>
      </c>
      <c r="P96" s="33">
        <v>71.79695918</v>
      </c>
      <c r="Q96" s="34">
        <v>91</v>
      </c>
      <c r="R96" s="34">
        <v>91</v>
      </c>
      <c r="S96" s="34" t="s">
        <v>130</v>
      </c>
      <c r="T96" s="34"/>
      <c r="U96" s="34"/>
      <c r="V96" s="34"/>
      <c r="W96" s="205"/>
    </row>
    <row r="97" ht="13.5" spans="5:22">
      <c r="E97" s="207"/>
      <c r="F97" s="51"/>
      <c r="G97" s="208"/>
      <c r="H97" s="208"/>
      <c r="I97" s="208"/>
      <c r="J97" s="209"/>
      <c r="K97" s="208"/>
      <c r="L97" s="210"/>
      <c r="M97" s="208"/>
      <c r="N97" s="208"/>
      <c r="O97" s="209"/>
      <c r="P97" s="208"/>
      <c r="Q97" s="208"/>
      <c r="R97" s="208"/>
      <c r="S97" s="210"/>
      <c r="T97" s="210"/>
      <c r="U97" s="51"/>
      <c r="V97" s="210"/>
    </row>
    <row r="98" ht="13.5" spans="5:22">
      <c r="E98" s="207"/>
      <c r="F98" s="51"/>
      <c r="G98" s="51"/>
      <c r="H98" s="51"/>
      <c r="I98" s="51"/>
      <c r="J98" s="211"/>
      <c r="K98" s="51"/>
      <c r="L98" s="211"/>
      <c r="M98" s="208"/>
      <c r="N98" s="208"/>
      <c r="O98" s="211"/>
      <c r="P98" s="51"/>
      <c r="Q98" s="51"/>
      <c r="R98" s="51"/>
      <c r="S98" s="207"/>
      <c r="T98" s="207"/>
      <c r="U98" s="51"/>
      <c r="V98" s="210"/>
    </row>
    <row r="99" ht="13.5" spans="13:22">
      <c r="M99" s="208"/>
      <c r="N99" s="208"/>
      <c r="U99" s="51"/>
      <c r="V99" s="210"/>
    </row>
    <row r="100" ht="13.5" spans="13:14">
      <c r="M100" s="208"/>
      <c r="N100" s="208"/>
    </row>
    <row r="101" ht="13.5" spans="13:14">
      <c r="M101" s="208"/>
      <c r="N101" s="208"/>
    </row>
    <row r="102" ht="13.5" spans="13:14">
      <c r="M102" s="208"/>
      <c r="N102" s="208"/>
    </row>
    <row r="103" ht="13.5" spans="13:14">
      <c r="M103" s="208"/>
      <c r="N103" s="208"/>
    </row>
    <row r="104" ht="13.5" spans="13:14">
      <c r="M104" s="208"/>
      <c r="N104" s="208"/>
    </row>
  </sheetData>
  <mergeCells count="24">
    <mergeCell ref="A2:V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</mergeCells>
  <printOptions horizontalCentered="1"/>
  <pageMargins left="0.708661417322835" right="0.708661417322835" top="0.748031496062992" bottom="0.748031496062992" header="0.31496062992126" footer="0.31496062992126"/>
  <pageSetup paperSize="9" scale="6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文学院秘书学专业211、212班综合测评排名表">
    <tabColor rgb="FFFFFFFF"/>
    <pageSetUpPr fitToPage="1"/>
  </sheetPr>
  <dimension ref="A1:W53"/>
  <sheetViews>
    <sheetView view="pageBreakPreview" zoomScaleNormal="100" topLeftCell="A8" workbookViewId="0">
      <pane xSplit="6" topLeftCell="G1" activePane="topRight" state="frozen"/>
      <selection/>
      <selection pane="topRight" activeCell="AI24" sqref="AI24"/>
    </sheetView>
  </sheetViews>
  <sheetFormatPr defaultColWidth="9" defaultRowHeight="12.75"/>
  <cols>
    <col min="1" max="1" width="8.71428571428571" customWidth="1"/>
    <col min="2" max="2" width="9.85714285714286" customWidth="1"/>
    <col min="3" max="3" width="8.85714285714286" customWidth="1"/>
    <col min="4" max="4" width="8.71428571428571" customWidth="1"/>
    <col min="5" max="5" width="10.4285714285714" customWidth="1"/>
    <col min="6" max="6" width="9.57142857142857" customWidth="1"/>
    <col min="7" max="7" width="13.4285714285714" customWidth="1"/>
    <col min="8" max="8" width="7.71428571428571" customWidth="1"/>
    <col min="9" max="9" width="11.5714285714286" customWidth="1"/>
    <col min="10" max="10" width="13.1428571428571" customWidth="1"/>
    <col min="11" max="11" width="7" customWidth="1"/>
    <col min="12" max="12" width="14.2857142857143" customWidth="1"/>
    <col min="13" max="13" width="8" customWidth="1"/>
    <col min="14" max="14" width="8.57142857142857" customWidth="1"/>
    <col min="15" max="15" width="7" customWidth="1"/>
    <col min="16" max="16" width="13.4285714285714" customWidth="1"/>
    <col min="17" max="17" width="7.71428571428571" customWidth="1"/>
    <col min="18" max="19" width="8.42857142857143" customWidth="1"/>
    <col min="20" max="21" width="12.7142857142857" customWidth="1"/>
    <col min="22" max="22" width="12.7142857142857" style="162" customWidth="1"/>
    <col min="23" max="23" width="11.7142857142857" customWidth="1"/>
  </cols>
  <sheetData>
    <row r="1" ht="20.25" customHeight="1" spans="1:23">
      <c r="A1" s="1" t="s">
        <v>0</v>
      </c>
      <c r="B1" s="2"/>
      <c r="C1" s="3"/>
      <c r="D1" s="4"/>
      <c r="E1" s="4"/>
      <c r="F1" s="4"/>
      <c r="G1" s="5"/>
      <c r="H1" s="6"/>
      <c r="I1" s="5"/>
      <c r="J1" s="5"/>
      <c r="K1" s="6"/>
      <c r="L1" s="6"/>
      <c r="M1" s="5"/>
      <c r="N1" s="6"/>
      <c r="O1" s="5"/>
      <c r="P1" s="40"/>
      <c r="Q1" s="40"/>
      <c r="R1" s="4"/>
      <c r="S1" s="50"/>
      <c r="T1" s="6"/>
      <c r="U1" s="6"/>
      <c r="V1" s="6"/>
      <c r="W1" s="51"/>
    </row>
    <row r="2" ht="26.25" customHeight="1" spans="1:23">
      <c r="A2" s="7" t="s">
        <v>137</v>
      </c>
      <c r="V2" s="65"/>
      <c r="W2" s="51"/>
    </row>
    <row r="3" ht="28.5" customHeight="1" spans="1:23">
      <c r="A3" s="8" t="s">
        <v>2</v>
      </c>
      <c r="B3" s="8" t="s">
        <v>3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8" t="s">
        <v>4</v>
      </c>
      <c r="U3" s="52"/>
      <c r="V3" s="53"/>
      <c r="W3" s="53"/>
    </row>
    <row r="4" ht="28.5" customHeight="1" spans="1:23">
      <c r="A4" s="10" t="s">
        <v>5</v>
      </c>
      <c r="B4" s="11" t="s">
        <v>6</v>
      </c>
      <c r="C4" s="12" t="s">
        <v>7</v>
      </c>
      <c r="D4" s="13" t="s">
        <v>8</v>
      </c>
      <c r="E4" s="13" t="s">
        <v>9</v>
      </c>
      <c r="F4" s="14" t="s">
        <v>10</v>
      </c>
      <c r="G4" s="15" t="s">
        <v>11</v>
      </c>
      <c r="H4" s="11" t="s">
        <v>12</v>
      </c>
      <c r="I4" s="41" t="s">
        <v>13</v>
      </c>
      <c r="J4" s="15" t="s">
        <v>14</v>
      </c>
      <c r="K4" s="11" t="s">
        <v>15</v>
      </c>
      <c r="L4" s="42" t="s">
        <v>16</v>
      </c>
      <c r="M4" s="15" t="s">
        <v>17</v>
      </c>
      <c r="N4" s="11" t="s">
        <v>18</v>
      </c>
      <c r="O4" s="41" t="s">
        <v>19</v>
      </c>
      <c r="P4" s="43" t="s">
        <v>20</v>
      </c>
      <c r="Q4" s="12" t="s">
        <v>21</v>
      </c>
      <c r="R4" s="11" t="s">
        <v>22</v>
      </c>
      <c r="S4" s="54" t="s">
        <v>23</v>
      </c>
      <c r="T4" s="55" t="s">
        <v>24</v>
      </c>
      <c r="U4" s="56" t="s">
        <v>25</v>
      </c>
      <c r="V4" s="57" t="s">
        <v>26</v>
      </c>
      <c r="W4" s="42" t="s">
        <v>27</v>
      </c>
    </row>
    <row r="5" ht="23.25" customHeight="1" spans="1:23">
      <c r="A5" s="16"/>
      <c r="B5" s="17"/>
      <c r="C5" s="17"/>
      <c r="D5" s="17"/>
      <c r="E5" s="17"/>
      <c r="F5" s="18"/>
      <c r="G5" s="16"/>
      <c r="H5" s="17"/>
      <c r="I5" s="44"/>
      <c r="J5" s="16"/>
      <c r="K5" s="17"/>
      <c r="L5" s="44"/>
      <c r="M5" s="16"/>
      <c r="N5" s="17"/>
      <c r="O5" s="44"/>
      <c r="P5" s="45"/>
      <c r="Q5" s="17"/>
      <c r="R5" s="17"/>
      <c r="S5" s="17"/>
      <c r="T5" s="45"/>
      <c r="U5" s="58"/>
      <c r="V5" s="18"/>
      <c r="W5" s="44"/>
    </row>
    <row r="6" ht="20.25" customHeight="1" spans="1:23">
      <c r="A6" s="123" t="s">
        <v>28</v>
      </c>
      <c r="B6" s="106" t="s">
        <v>138</v>
      </c>
      <c r="C6" s="106">
        <v>48</v>
      </c>
      <c r="D6" s="127" t="s">
        <v>139</v>
      </c>
      <c r="E6" s="106">
        <v>2101110015</v>
      </c>
      <c r="F6" s="160" t="s">
        <v>140</v>
      </c>
      <c r="G6" s="123">
        <v>85.97</v>
      </c>
      <c r="H6" s="106">
        <v>5</v>
      </c>
      <c r="I6" s="160">
        <v>90.97</v>
      </c>
      <c r="J6" s="123">
        <v>91</v>
      </c>
      <c r="K6" s="106">
        <v>2</v>
      </c>
      <c r="L6" s="160">
        <v>93</v>
      </c>
      <c r="M6" s="123">
        <v>81.75</v>
      </c>
      <c r="N6" s="106">
        <v>0</v>
      </c>
      <c r="O6" s="160">
        <f t="shared" ref="O6:O53" si="0">M6</f>
        <v>81.75</v>
      </c>
      <c r="P6" s="123">
        <v>91.5705</v>
      </c>
      <c r="Q6" s="106">
        <v>1</v>
      </c>
      <c r="R6" s="106">
        <v>1</v>
      </c>
      <c r="S6" s="106" t="s">
        <v>32</v>
      </c>
      <c r="T6" s="106" t="s">
        <v>33</v>
      </c>
      <c r="U6" s="106"/>
      <c r="V6" s="169" t="s">
        <v>34</v>
      </c>
      <c r="W6" s="108"/>
    </row>
    <row r="7" ht="20.25" customHeight="1" spans="1:23">
      <c r="A7" s="128" t="s">
        <v>28</v>
      </c>
      <c r="B7" s="109" t="s">
        <v>138</v>
      </c>
      <c r="C7" s="109">
        <v>48</v>
      </c>
      <c r="D7" s="134" t="s">
        <v>141</v>
      </c>
      <c r="E7" s="109">
        <v>2101110045</v>
      </c>
      <c r="F7" s="130" t="s">
        <v>142</v>
      </c>
      <c r="G7" s="128">
        <v>85.97</v>
      </c>
      <c r="H7" s="109">
        <v>14.25</v>
      </c>
      <c r="I7" s="130">
        <v>100</v>
      </c>
      <c r="J7" s="128">
        <v>88.82926829</v>
      </c>
      <c r="K7" s="109">
        <v>2</v>
      </c>
      <c r="L7" s="130">
        <v>90.82926829</v>
      </c>
      <c r="M7" s="128">
        <v>78.1</v>
      </c>
      <c r="N7" s="109">
        <v>0</v>
      </c>
      <c r="O7" s="130">
        <f t="shared" si="0"/>
        <v>78.1</v>
      </c>
      <c r="P7" s="128">
        <v>90.93195122</v>
      </c>
      <c r="Q7" s="109">
        <v>2</v>
      </c>
      <c r="R7" s="109">
        <v>4</v>
      </c>
      <c r="S7" s="109" t="s">
        <v>32</v>
      </c>
      <c r="T7" s="109" t="s">
        <v>33</v>
      </c>
      <c r="U7" s="109"/>
      <c r="V7" s="110" t="s">
        <v>39</v>
      </c>
      <c r="W7" s="111"/>
    </row>
    <row r="8" ht="20.25" customHeight="1" spans="1:23">
      <c r="A8" s="136" t="s">
        <v>28</v>
      </c>
      <c r="B8" s="109" t="s">
        <v>138</v>
      </c>
      <c r="C8" s="109">
        <v>48</v>
      </c>
      <c r="D8" s="163" t="s">
        <v>141</v>
      </c>
      <c r="E8" s="110">
        <v>2101110048</v>
      </c>
      <c r="F8" s="137" t="s">
        <v>143</v>
      </c>
      <c r="G8" s="136">
        <v>85.95</v>
      </c>
      <c r="H8" s="110">
        <v>13.75</v>
      </c>
      <c r="I8" s="137">
        <v>99.7</v>
      </c>
      <c r="J8" s="136">
        <v>86.95121951</v>
      </c>
      <c r="K8" s="110">
        <v>3</v>
      </c>
      <c r="L8" s="137">
        <v>89.95121951</v>
      </c>
      <c r="M8" s="136">
        <v>82.75</v>
      </c>
      <c r="N8" s="110">
        <v>0</v>
      </c>
      <c r="O8" s="164">
        <f t="shared" si="0"/>
        <v>82.75</v>
      </c>
      <c r="P8" s="136">
        <v>90.69341463</v>
      </c>
      <c r="Q8" s="110">
        <v>3</v>
      </c>
      <c r="R8" s="110">
        <v>7</v>
      </c>
      <c r="S8" s="110" t="s">
        <v>32</v>
      </c>
      <c r="T8" s="110" t="s">
        <v>43</v>
      </c>
      <c r="U8" s="110"/>
      <c r="V8" s="110"/>
      <c r="W8" s="113"/>
    </row>
    <row r="9" ht="20.25" customHeight="1" spans="1:23">
      <c r="A9" s="136" t="s">
        <v>28</v>
      </c>
      <c r="B9" s="109" t="s">
        <v>138</v>
      </c>
      <c r="C9" s="109">
        <v>48</v>
      </c>
      <c r="D9" s="163" t="s">
        <v>141</v>
      </c>
      <c r="E9" s="110">
        <v>2101110057</v>
      </c>
      <c r="F9" s="137" t="s">
        <v>144</v>
      </c>
      <c r="G9" s="136">
        <v>85.98</v>
      </c>
      <c r="H9" s="110">
        <v>13.75</v>
      </c>
      <c r="I9" s="165">
        <v>99.73</v>
      </c>
      <c r="J9" s="136">
        <v>88.70731707</v>
      </c>
      <c r="K9" s="110">
        <v>0.75</v>
      </c>
      <c r="L9" s="166">
        <v>89.45731707</v>
      </c>
      <c r="M9" s="136">
        <v>83.2</v>
      </c>
      <c r="N9" s="110">
        <v>0</v>
      </c>
      <c r="O9" s="164">
        <f t="shared" si="0"/>
        <v>83.2</v>
      </c>
      <c r="P9" s="167">
        <v>90.3724878</v>
      </c>
      <c r="Q9" s="110">
        <v>4</v>
      </c>
      <c r="R9" s="110">
        <v>5</v>
      </c>
      <c r="S9" s="110" t="s">
        <v>32</v>
      </c>
      <c r="T9" s="110" t="s">
        <v>43</v>
      </c>
      <c r="U9" s="110"/>
      <c r="V9" s="110"/>
      <c r="W9" s="113"/>
    </row>
    <row r="10" ht="20.25" customHeight="1" spans="1:23">
      <c r="A10" s="128" t="s">
        <v>28</v>
      </c>
      <c r="B10" s="109" t="s">
        <v>138</v>
      </c>
      <c r="C10" s="109">
        <v>48</v>
      </c>
      <c r="D10" s="134" t="s">
        <v>139</v>
      </c>
      <c r="E10" s="109">
        <v>2101110028</v>
      </c>
      <c r="F10" s="130" t="s">
        <v>145</v>
      </c>
      <c r="G10" s="128">
        <v>86</v>
      </c>
      <c r="H10" s="109">
        <v>4.5</v>
      </c>
      <c r="I10" s="168">
        <v>90.5</v>
      </c>
      <c r="J10" s="128">
        <v>90.26829268</v>
      </c>
      <c r="K10" s="109">
        <v>2</v>
      </c>
      <c r="L10" s="168">
        <v>92.26829268</v>
      </c>
      <c r="M10" s="128">
        <v>75.9</v>
      </c>
      <c r="N10" s="109">
        <v>0</v>
      </c>
      <c r="O10" s="130">
        <f t="shared" si="0"/>
        <v>75.9</v>
      </c>
      <c r="P10" s="128">
        <v>90.36621951</v>
      </c>
      <c r="Q10" s="109">
        <v>5</v>
      </c>
      <c r="R10" s="109">
        <v>2</v>
      </c>
      <c r="S10" s="109" t="s">
        <v>32</v>
      </c>
      <c r="T10" s="109" t="s">
        <v>43</v>
      </c>
      <c r="U10" s="109"/>
      <c r="V10" s="110" t="s">
        <v>36</v>
      </c>
      <c r="W10" s="111"/>
    </row>
    <row r="11" ht="20.25" customHeight="1" spans="1:23">
      <c r="A11" s="128" t="s">
        <v>28</v>
      </c>
      <c r="B11" s="109" t="s">
        <v>138</v>
      </c>
      <c r="C11" s="109">
        <v>48</v>
      </c>
      <c r="D11" s="134" t="s">
        <v>139</v>
      </c>
      <c r="E11" s="109">
        <v>2101110033</v>
      </c>
      <c r="F11" s="130" t="s">
        <v>146</v>
      </c>
      <c r="G11" s="128">
        <v>85.95</v>
      </c>
      <c r="H11" s="109">
        <v>11</v>
      </c>
      <c r="I11" s="130">
        <v>96.95</v>
      </c>
      <c r="J11" s="128">
        <v>84.82926829</v>
      </c>
      <c r="K11" s="109">
        <v>3</v>
      </c>
      <c r="L11" s="130">
        <v>87.82926829</v>
      </c>
      <c r="M11" s="128">
        <v>73.5</v>
      </c>
      <c r="N11" s="109">
        <v>2</v>
      </c>
      <c r="O11" s="130">
        <f t="shared" si="0"/>
        <v>73.5</v>
      </c>
      <c r="P11" s="128">
        <v>89.76445122</v>
      </c>
      <c r="Q11" s="109">
        <v>6</v>
      </c>
      <c r="R11" s="109">
        <v>16</v>
      </c>
      <c r="S11" s="109" t="s">
        <v>32</v>
      </c>
      <c r="T11" s="109" t="s">
        <v>43</v>
      </c>
      <c r="U11" s="109"/>
      <c r="V11" s="110"/>
      <c r="W11" s="111"/>
    </row>
    <row r="12" ht="20.25" customHeight="1" spans="1:23">
      <c r="A12" s="128" t="s">
        <v>28</v>
      </c>
      <c r="B12" s="109" t="s">
        <v>138</v>
      </c>
      <c r="C12" s="109">
        <v>48</v>
      </c>
      <c r="D12" s="134" t="s">
        <v>139</v>
      </c>
      <c r="E12" s="109">
        <v>2101110008</v>
      </c>
      <c r="F12" s="130" t="s">
        <v>147</v>
      </c>
      <c r="G12" s="128">
        <v>85.84</v>
      </c>
      <c r="H12" s="109">
        <v>1.5</v>
      </c>
      <c r="I12" s="130">
        <v>87.34</v>
      </c>
      <c r="J12" s="128">
        <v>87.90243902</v>
      </c>
      <c r="K12" s="109">
        <v>2.5</v>
      </c>
      <c r="L12" s="130">
        <v>90.40243902</v>
      </c>
      <c r="M12" s="128">
        <v>86.55</v>
      </c>
      <c r="N12" s="109">
        <v>0</v>
      </c>
      <c r="O12" s="130">
        <f t="shared" si="0"/>
        <v>86.55</v>
      </c>
      <c r="P12" s="128">
        <v>89.55782927</v>
      </c>
      <c r="Q12" s="109">
        <v>7</v>
      </c>
      <c r="R12" s="109">
        <v>6</v>
      </c>
      <c r="S12" s="109" t="s">
        <v>32</v>
      </c>
      <c r="T12" s="109" t="s">
        <v>43</v>
      </c>
      <c r="U12" s="109"/>
      <c r="V12" s="110"/>
      <c r="W12" s="111"/>
    </row>
    <row r="13" ht="20.25" customHeight="1" spans="1:23">
      <c r="A13" s="128" t="s">
        <v>28</v>
      </c>
      <c r="B13" s="109" t="s">
        <v>138</v>
      </c>
      <c r="C13" s="109">
        <v>48</v>
      </c>
      <c r="D13" s="134" t="s">
        <v>139</v>
      </c>
      <c r="E13" s="109">
        <v>2101110006</v>
      </c>
      <c r="F13" s="130" t="s">
        <v>148</v>
      </c>
      <c r="G13" s="128">
        <v>85.92</v>
      </c>
      <c r="H13" s="109">
        <v>4.5</v>
      </c>
      <c r="I13" s="130">
        <v>90.42</v>
      </c>
      <c r="J13" s="128">
        <v>89.07317073</v>
      </c>
      <c r="K13" s="109">
        <v>1</v>
      </c>
      <c r="L13" s="130">
        <v>90.07317073</v>
      </c>
      <c r="M13" s="128">
        <v>82.45</v>
      </c>
      <c r="N13" s="109">
        <v>0</v>
      </c>
      <c r="O13" s="130">
        <f t="shared" si="0"/>
        <v>82.45</v>
      </c>
      <c r="P13" s="128">
        <v>89.36287805</v>
      </c>
      <c r="Q13" s="109">
        <v>8</v>
      </c>
      <c r="R13" s="109">
        <v>3</v>
      </c>
      <c r="S13" s="109" t="s">
        <v>32</v>
      </c>
      <c r="T13" s="109" t="s">
        <v>54</v>
      </c>
      <c r="U13" s="109"/>
      <c r="V13" s="110"/>
      <c r="W13" s="111"/>
    </row>
    <row r="14" ht="20.25" customHeight="1" spans="1:23">
      <c r="A14" s="128" t="s">
        <v>28</v>
      </c>
      <c r="B14" s="109" t="s">
        <v>138</v>
      </c>
      <c r="C14" s="109">
        <v>48</v>
      </c>
      <c r="D14" s="134" t="s">
        <v>141</v>
      </c>
      <c r="E14" s="109">
        <v>2101110038</v>
      </c>
      <c r="F14" s="130" t="s">
        <v>149</v>
      </c>
      <c r="G14" s="128">
        <v>85.99</v>
      </c>
      <c r="H14" s="109">
        <v>3.5</v>
      </c>
      <c r="I14" s="130">
        <v>89.49</v>
      </c>
      <c r="J14" s="128">
        <v>85.73170732</v>
      </c>
      <c r="K14" s="109">
        <v>3.1</v>
      </c>
      <c r="L14" s="130">
        <v>88.83170732</v>
      </c>
      <c r="M14" s="128">
        <v>81.8</v>
      </c>
      <c r="N14" s="109">
        <v>0</v>
      </c>
      <c r="O14" s="130">
        <f t="shared" si="0"/>
        <v>81.8</v>
      </c>
      <c r="P14" s="128">
        <v>88.22728049</v>
      </c>
      <c r="Q14" s="109">
        <v>9</v>
      </c>
      <c r="R14" s="109">
        <v>14</v>
      </c>
      <c r="S14" s="109" t="s">
        <v>32</v>
      </c>
      <c r="T14" s="109" t="s">
        <v>54</v>
      </c>
      <c r="U14" s="109"/>
      <c r="V14" s="110"/>
      <c r="W14" s="111"/>
    </row>
    <row r="15" ht="20.25" customHeight="1" spans="1:23">
      <c r="A15" s="128" t="s">
        <v>28</v>
      </c>
      <c r="B15" s="109" t="s">
        <v>138</v>
      </c>
      <c r="C15" s="109">
        <v>48</v>
      </c>
      <c r="D15" s="134" t="s">
        <v>139</v>
      </c>
      <c r="E15" s="109">
        <v>2101110007</v>
      </c>
      <c r="F15" s="130" t="s">
        <v>150</v>
      </c>
      <c r="G15" s="128">
        <v>85.78</v>
      </c>
      <c r="H15" s="109">
        <v>20</v>
      </c>
      <c r="I15" s="130">
        <v>100</v>
      </c>
      <c r="J15" s="128">
        <v>85.14634146</v>
      </c>
      <c r="K15" s="109">
        <v>1</v>
      </c>
      <c r="L15" s="130">
        <v>86.14634146</v>
      </c>
      <c r="M15" s="128">
        <v>84.975</v>
      </c>
      <c r="N15" s="109">
        <v>0</v>
      </c>
      <c r="O15" s="130">
        <f t="shared" si="0"/>
        <v>84.975</v>
      </c>
      <c r="P15" s="128">
        <v>88.1072561</v>
      </c>
      <c r="Q15" s="109">
        <v>10</v>
      </c>
      <c r="R15" s="109">
        <v>15</v>
      </c>
      <c r="S15" s="109" t="s">
        <v>32</v>
      </c>
      <c r="T15" s="109" t="s">
        <v>54</v>
      </c>
      <c r="U15" s="109"/>
      <c r="V15" s="110"/>
      <c r="W15" s="111"/>
    </row>
    <row r="16" ht="20.25" customHeight="1" spans="1:23">
      <c r="A16" s="128" t="s">
        <v>28</v>
      </c>
      <c r="B16" s="109" t="s">
        <v>138</v>
      </c>
      <c r="C16" s="109">
        <v>48</v>
      </c>
      <c r="D16" s="134" t="s">
        <v>141</v>
      </c>
      <c r="E16" s="109">
        <v>2101110050</v>
      </c>
      <c r="F16" s="130" t="s">
        <v>151</v>
      </c>
      <c r="G16" s="128">
        <v>86</v>
      </c>
      <c r="H16" s="109">
        <v>10.25</v>
      </c>
      <c r="I16" s="130">
        <v>96.25</v>
      </c>
      <c r="J16" s="128">
        <v>86.09756098</v>
      </c>
      <c r="K16" s="109">
        <v>1</v>
      </c>
      <c r="L16" s="130">
        <v>87.09756098</v>
      </c>
      <c r="M16" s="128">
        <v>82.875</v>
      </c>
      <c r="N16" s="109">
        <v>0</v>
      </c>
      <c r="O16" s="130">
        <f t="shared" si="0"/>
        <v>82.875</v>
      </c>
      <c r="P16" s="128">
        <v>88.04817074</v>
      </c>
      <c r="Q16" s="109">
        <v>11</v>
      </c>
      <c r="R16" s="109">
        <v>12</v>
      </c>
      <c r="S16" s="109" t="s">
        <v>32</v>
      </c>
      <c r="T16" s="109" t="s">
        <v>54</v>
      </c>
      <c r="U16" s="109"/>
      <c r="V16" s="110"/>
      <c r="W16" s="111"/>
    </row>
    <row r="17" ht="20.25" customHeight="1" spans="1:23">
      <c r="A17" s="128" t="s">
        <v>28</v>
      </c>
      <c r="B17" s="109" t="s">
        <v>138</v>
      </c>
      <c r="C17" s="109">
        <v>48</v>
      </c>
      <c r="D17" s="134" t="s">
        <v>141</v>
      </c>
      <c r="E17" s="109">
        <v>2101110051</v>
      </c>
      <c r="F17" s="130" t="s">
        <v>152</v>
      </c>
      <c r="G17" s="128">
        <v>85.82</v>
      </c>
      <c r="H17" s="109">
        <v>5</v>
      </c>
      <c r="I17" s="130">
        <v>90.82</v>
      </c>
      <c r="J17" s="128">
        <v>85.92682927</v>
      </c>
      <c r="K17" s="109">
        <v>1</v>
      </c>
      <c r="L17" s="130">
        <v>86.92682927</v>
      </c>
      <c r="M17" s="128">
        <v>85.8</v>
      </c>
      <c r="N17" s="109">
        <v>0</v>
      </c>
      <c r="O17" s="130">
        <f t="shared" si="0"/>
        <v>85.8</v>
      </c>
      <c r="P17" s="128">
        <v>87.39812195</v>
      </c>
      <c r="Q17" s="109">
        <v>12</v>
      </c>
      <c r="R17" s="109">
        <v>13</v>
      </c>
      <c r="S17" s="109" t="s">
        <v>32</v>
      </c>
      <c r="T17" s="109" t="s">
        <v>54</v>
      </c>
      <c r="U17" s="109"/>
      <c r="V17" s="110"/>
      <c r="W17" s="111"/>
    </row>
    <row r="18" ht="20.25" customHeight="1" spans="1:23">
      <c r="A18" s="128" t="s">
        <v>28</v>
      </c>
      <c r="B18" s="109" t="s">
        <v>138</v>
      </c>
      <c r="C18" s="109">
        <v>48</v>
      </c>
      <c r="D18" s="134" t="s">
        <v>139</v>
      </c>
      <c r="E18" s="109">
        <v>2101110012</v>
      </c>
      <c r="F18" s="130" t="s">
        <v>153</v>
      </c>
      <c r="G18" s="128">
        <v>85.67</v>
      </c>
      <c r="H18" s="109">
        <v>1.5</v>
      </c>
      <c r="I18" s="130">
        <v>87.17</v>
      </c>
      <c r="J18" s="128">
        <v>86.85365854</v>
      </c>
      <c r="K18" s="109">
        <v>1</v>
      </c>
      <c r="L18" s="130">
        <v>87.85365854</v>
      </c>
      <c r="M18" s="128">
        <v>81.45</v>
      </c>
      <c r="N18" s="109">
        <v>0</v>
      </c>
      <c r="O18" s="130">
        <f t="shared" si="0"/>
        <v>81.45</v>
      </c>
      <c r="P18" s="128">
        <v>87.11074391</v>
      </c>
      <c r="Q18" s="109">
        <v>13</v>
      </c>
      <c r="R18" s="109">
        <v>8</v>
      </c>
      <c r="S18" s="109" t="s">
        <v>32</v>
      </c>
      <c r="T18" s="109" t="s">
        <v>54</v>
      </c>
      <c r="U18" s="109"/>
      <c r="V18" s="110"/>
      <c r="W18" s="111"/>
    </row>
    <row r="19" ht="20.25" customHeight="1" spans="1:23">
      <c r="A19" s="128" t="s">
        <v>28</v>
      </c>
      <c r="B19" s="109" t="s">
        <v>138</v>
      </c>
      <c r="C19" s="109">
        <v>48</v>
      </c>
      <c r="D19" s="134" t="s">
        <v>139</v>
      </c>
      <c r="E19" s="109">
        <v>2002110136</v>
      </c>
      <c r="F19" s="130" t="s">
        <v>154</v>
      </c>
      <c r="G19" s="128">
        <v>85.93333333</v>
      </c>
      <c r="H19" s="109">
        <v>11.75</v>
      </c>
      <c r="I19" s="130">
        <v>97.68333333</v>
      </c>
      <c r="J19" s="128">
        <v>84.77966102</v>
      </c>
      <c r="K19" s="109">
        <v>0.35</v>
      </c>
      <c r="L19" s="130">
        <v>85.12966102</v>
      </c>
      <c r="M19" s="128">
        <v>85.45</v>
      </c>
      <c r="N19" s="109">
        <v>0</v>
      </c>
      <c r="O19" s="130">
        <f t="shared" si="0"/>
        <v>85.45</v>
      </c>
      <c r="P19" s="128">
        <v>87.04474576</v>
      </c>
      <c r="Q19" s="109">
        <v>14</v>
      </c>
      <c r="R19" s="109">
        <v>17</v>
      </c>
      <c r="S19" s="109" t="s">
        <v>32</v>
      </c>
      <c r="T19" s="109" t="s">
        <v>54</v>
      </c>
      <c r="U19" s="109"/>
      <c r="V19" s="110"/>
      <c r="W19" s="111"/>
    </row>
    <row r="20" ht="20.25" customHeight="1" spans="1:23">
      <c r="A20" s="128" t="s">
        <v>28</v>
      </c>
      <c r="B20" s="109" t="s">
        <v>138</v>
      </c>
      <c r="C20" s="109">
        <v>48</v>
      </c>
      <c r="D20" s="134" t="s">
        <v>139</v>
      </c>
      <c r="E20" s="109">
        <v>2101110013</v>
      </c>
      <c r="F20" s="130" t="s">
        <v>155</v>
      </c>
      <c r="G20" s="128">
        <v>85.95</v>
      </c>
      <c r="H20" s="109">
        <v>7</v>
      </c>
      <c r="I20" s="130">
        <v>92.95</v>
      </c>
      <c r="J20" s="128">
        <v>83.12195122</v>
      </c>
      <c r="K20" s="109">
        <v>2.75</v>
      </c>
      <c r="L20" s="130">
        <v>85.87195122</v>
      </c>
      <c r="M20" s="128">
        <v>82.25</v>
      </c>
      <c r="N20" s="109">
        <v>0</v>
      </c>
      <c r="O20" s="130">
        <f t="shared" si="0"/>
        <v>82.25</v>
      </c>
      <c r="P20" s="128">
        <v>86.57146342</v>
      </c>
      <c r="Q20" s="109">
        <v>15</v>
      </c>
      <c r="R20" s="109">
        <v>26</v>
      </c>
      <c r="S20" s="109" t="s">
        <v>32</v>
      </c>
      <c r="T20" s="109" t="s">
        <v>54</v>
      </c>
      <c r="U20" s="109"/>
      <c r="V20" s="110"/>
      <c r="W20" s="111"/>
    </row>
    <row r="21" ht="20.25" customHeight="1" spans="1:23">
      <c r="A21" s="128" t="s">
        <v>28</v>
      </c>
      <c r="B21" s="109" t="s">
        <v>138</v>
      </c>
      <c r="C21" s="109">
        <v>48</v>
      </c>
      <c r="D21" s="134" t="s">
        <v>141</v>
      </c>
      <c r="E21" s="109">
        <v>2101110058</v>
      </c>
      <c r="F21" s="130" t="s">
        <v>156</v>
      </c>
      <c r="G21" s="128">
        <v>85.99</v>
      </c>
      <c r="H21" s="109">
        <v>2.25</v>
      </c>
      <c r="I21" s="130">
        <v>88.24</v>
      </c>
      <c r="J21" s="128">
        <v>86.43902439</v>
      </c>
      <c r="K21" s="109">
        <v>0</v>
      </c>
      <c r="L21" s="130">
        <v>86.43902439</v>
      </c>
      <c r="M21" s="128">
        <v>83.2</v>
      </c>
      <c r="N21" s="109">
        <v>0</v>
      </c>
      <c r="O21" s="130">
        <f t="shared" si="0"/>
        <v>83.2</v>
      </c>
      <c r="P21" s="128">
        <v>86.38526829</v>
      </c>
      <c r="Q21" s="109">
        <v>16</v>
      </c>
      <c r="R21" s="109">
        <v>10</v>
      </c>
      <c r="S21" s="109" t="s">
        <v>32</v>
      </c>
      <c r="T21" s="109" t="s">
        <v>54</v>
      </c>
      <c r="U21" s="109"/>
      <c r="V21" s="110"/>
      <c r="W21" s="111"/>
    </row>
    <row r="22" ht="20.25" customHeight="1" spans="1:23">
      <c r="A22" s="128" t="s">
        <v>28</v>
      </c>
      <c r="B22" s="109" t="s">
        <v>138</v>
      </c>
      <c r="C22" s="109">
        <v>48</v>
      </c>
      <c r="D22" s="134" t="s">
        <v>139</v>
      </c>
      <c r="E22" s="109">
        <v>2101110017</v>
      </c>
      <c r="F22" s="130" t="s">
        <v>157</v>
      </c>
      <c r="G22" s="128">
        <v>85.97</v>
      </c>
      <c r="H22" s="109">
        <v>7.75</v>
      </c>
      <c r="I22" s="130">
        <v>93.72</v>
      </c>
      <c r="J22" s="128">
        <v>83.90243902</v>
      </c>
      <c r="K22" s="109">
        <v>1</v>
      </c>
      <c r="L22" s="130">
        <v>84.90243902</v>
      </c>
      <c r="M22" s="128">
        <v>84.675</v>
      </c>
      <c r="N22" s="109">
        <v>0</v>
      </c>
      <c r="O22" s="130">
        <f t="shared" si="0"/>
        <v>84.675</v>
      </c>
      <c r="P22" s="128">
        <v>86.20232927</v>
      </c>
      <c r="Q22" s="109">
        <v>17</v>
      </c>
      <c r="R22" s="109">
        <v>22</v>
      </c>
      <c r="S22" s="109" t="s">
        <v>32</v>
      </c>
      <c r="T22" s="109" t="s">
        <v>54</v>
      </c>
      <c r="U22" s="109"/>
      <c r="V22" s="110"/>
      <c r="W22" s="111"/>
    </row>
    <row r="23" ht="20.25" customHeight="1" spans="1:23">
      <c r="A23" s="128" t="s">
        <v>28</v>
      </c>
      <c r="B23" s="109" t="s">
        <v>138</v>
      </c>
      <c r="C23" s="109">
        <v>48</v>
      </c>
      <c r="D23" s="134" t="s">
        <v>141</v>
      </c>
      <c r="E23" s="109">
        <v>2101110044</v>
      </c>
      <c r="F23" s="130" t="s">
        <v>158</v>
      </c>
      <c r="G23" s="128">
        <v>85.76</v>
      </c>
      <c r="H23" s="109">
        <v>19.75</v>
      </c>
      <c r="I23" s="130">
        <v>100</v>
      </c>
      <c r="J23" s="128">
        <v>80.48780488</v>
      </c>
      <c r="K23" s="109">
        <v>3</v>
      </c>
      <c r="L23" s="130">
        <v>83.48780488</v>
      </c>
      <c r="M23" s="128">
        <v>82.15</v>
      </c>
      <c r="N23" s="109">
        <v>0</v>
      </c>
      <c r="O23" s="130">
        <f t="shared" si="0"/>
        <v>82.15</v>
      </c>
      <c r="P23" s="128">
        <v>85.83085366</v>
      </c>
      <c r="Q23" s="109">
        <v>18</v>
      </c>
      <c r="R23" s="109">
        <v>35</v>
      </c>
      <c r="S23" s="109" t="s">
        <v>32</v>
      </c>
      <c r="T23" s="109" t="s">
        <v>54</v>
      </c>
      <c r="U23" s="109"/>
      <c r="V23" s="110"/>
      <c r="W23" s="111"/>
    </row>
    <row r="24" ht="20.25" customHeight="1" spans="1:23">
      <c r="A24" s="128" t="s">
        <v>28</v>
      </c>
      <c r="B24" s="109" t="s">
        <v>138</v>
      </c>
      <c r="C24" s="109">
        <v>48</v>
      </c>
      <c r="D24" s="134" t="s">
        <v>139</v>
      </c>
      <c r="E24" s="109">
        <v>2101110018</v>
      </c>
      <c r="F24" s="130" t="s">
        <v>159</v>
      </c>
      <c r="G24" s="128">
        <v>86</v>
      </c>
      <c r="H24" s="109">
        <v>8.75</v>
      </c>
      <c r="I24" s="130">
        <v>94.75</v>
      </c>
      <c r="J24" s="128">
        <v>83.7804878</v>
      </c>
      <c r="K24" s="109">
        <v>1</v>
      </c>
      <c r="L24" s="130">
        <v>84.7804878</v>
      </c>
      <c r="M24" s="128">
        <v>79.4</v>
      </c>
      <c r="N24" s="109">
        <v>0</v>
      </c>
      <c r="O24" s="130">
        <f t="shared" si="0"/>
        <v>79.4</v>
      </c>
      <c r="P24" s="128">
        <v>85.73786585</v>
      </c>
      <c r="Q24" s="109">
        <v>19</v>
      </c>
      <c r="R24" s="109">
        <v>24</v>
      </c>
      <c r="S24" s="109" t="s">
        <v>32</v>
      </c>
      <c r="T24" s="109" t="s">
        <v>54</v>
      </c>
      <c r="U24" s="109"/>
      <c r="V24" s="110"/>
      <c r="W24" s="111"/>
    </row>
    <row r="25" ht="20.25" customHeight="1" spans="1:23">
      <c r="A25" s="128" t="s">
        <v>28</v>
      </c>
      <c r="B25" s="109" t="s">
        <v>138</v>
      </c>
      <c r="C25" s="109">
        <v>48</v>
      </c>
      <c r="D25" s="134" t="s">
        <v>139</v>
      </c>
      <c r="E25" s="109">
        <v>2101110003</v>
      </c>
      <c r="F25" s="130" t="s">
        <v>160</v>
      </c>
      <c r="G25" s="128">
        <v>85.76190476</v>
      </c>
      <c r="H25" s="109">
        <v>10</v>
      </c>
      <c r="I25" s="130">
        <v>95.76190476</v>
      </c>
      <c r="J25" s="128">
        <v>84.34146341</v>
      </c>
      <c r="K25" s="109">
        <v>0.1</v>
      </c>
      <c r="L25" s="130">
        <v>84.44146341</v>
      </c>
      <c r="M25" s="128">
        <v>80.35</v>
      </c>
      <c r="N25" s="109">
        <v>0</v>
      </c>
      <c r="O25" s="130">
        <f t="shared" si="0"/>
        <v>80.35</v>
      </c>
      <c r="P25" s="128">
        <v>85.73038327</v>
      </c>
      <c r="Q25" s="109">
        <v>20</v>
      </c>
      <c r="R25" s="109">
        <v>19</v>
      </c>
      <c r="S25" s="109" t="s">
        <v>32</v>
      </c>
      <c r="T25" s="109"/>
      <c r="U25" s="109" t="s">
        <v>161</v>
      </c>
      <c r="V25" s="110"/>
      <c r="W25" s="111"/>
    </row>
    <row r="26" ht="20.25" customHeight="1" spans="1:23">
      <c r="A26" s="128" t="s">
        <v>28</v>
      </c>
      <c r="B26" s="109" t="s">
        <v>138</v>
      </c>
      <c r="C26" s="109">
        <v>48</v>
      </c>
      <c r="D26" s="134" t="s">
        <v>141</v>
      </c>
      <c r="E26" s="109">
        <v>2101110049</v>
      </c>
      <c r="F26" s="130" t="s">
        <v>162</v>
      </c>
      <c r="G26" s="128">
        <v>85.95</v>
      </c>
      <c r="H26" s="109">
        <v>4.75</v>
      </c>
      <c r="I26" s="130">
        <v>90.7</v>
      </c>
      <c r="J26" s="128">
        <v>83.87804878</v>
      </c>
      <c r="K26" s="109">
        <v>1</v>
      </c>
      <c r="L26" s="130">
        <v>84.87804878</v>
      </c>
      <c r="M26" s="128">
        <v>79.35</v>
      </c>
      <c r="N26" s="109">
        <v>0</v>
      </c>
      <c r="O26" s="130">
        <f t="shared" si="0"/>
        <v>79.35</v>
      </c>
      <c r="P26" s="128">
        <v>85.19853659</v>
      </c>
      <c r="Q26" s="109">
        <v>21</v>
      </c>
      <c r="R26" s="109">
        <v>23</v>
      </c>
      <c r="S26" s="109" t="s">
        <v>32</v>
      </c>
      <c r="T26" s="109"/>
      <c r="U26" s="109"/>
      <c r="V26" s="110"/>
      <c r="W26" s="111"/>
    </row>
    <row r="27" ht="20.25" customHeight="1" spans="1:23">
      <c r="A27" s="128" t="s">
        <v>28</v>
      </c>
      <c r="B27" s="109" t="s">
        <v>138</v>
      </c>
      <c r="C27" s="109">
        <v>48</v>
      </c>
      <c r="D27" s="134" t="s">
        <v>141</v>
      </c>
      <c r="E27" s="109">
        <v>2101110042</v>
      </c>
      <c r="F27" s="130" t="s">
        <v>163</v>
      </c>
      <c r="G27" s="128">
        <v>85.62</v>
      </c>
      <c r="H27" s="109">
        <v>5.5</v>
      </c>
      <c r="I27" s="130">
        <v>91.12</v>
      </c>
      <c r="J27" s="128">
        <v>83.36585366</v>
      </c>
      <c r="K27" s="109">
        <v>0</v>
      </c>
      <c r="L27" s="130">
        <v>83.36585366</v>
      </c>
      <c r="M27" s="128">
        <v>86.5</v>
      </c>
      <c r="N27" s="109">
        <v>0</v>
      </c>
      <c r="O27" s="130">
        <f t="shared" si="0"/>
        <v>86.5</v>
      </c>
      <c r="P27" s="128">
        <v>84.84239025</v>
      </c>
      <c r="Q27" s="109">
        <v>22</v>
      </c>
      <c r="R27" s="109">
        <v>25</v>
      </c>
      <c r="S27" s="109" t="s">
        <v>32</v>
      </c>
      <c r="T27" s="109"/>
      <c r="U27" s="109"/>
      <c r="V27" s="110"/>
      <c r="W27" s="111"/>
    </row>
    <row r="28" ht="20.25" customHeight="1" spans="1:23">
      <c r="A28" s="128" t="s">
        <v>28</v>
      </c>
      <c r="B28" s="109" t="s">
        <v>138</v>
      </c>
      <c r="C28" s="109">
        <v>48</v>
      </c>
      <c r="D28" s="134" t="s">
        <v>139</v>
      </c>
      <c r="E28" s="109">
        <v>2101110030</v>
      </c>
      <c r="F28" s="130" t="s">
        <v>164</v>
      </c>
      <c r="G28" s="128">
        <v>86</v>
      </c>
      <c r="H28" s="109">
        <v>4.5</v>
      </c>
      <c r="I28" s="130">
        <v>90.5</v>
      </c>
      <c r="J28" s="128">
        <v>86.36585366</v>
      </c>
      <c r="K28" s="109">
        <v>0.1</v>
      </c>
      <c r="L28" s="130">
        <v>86.46585366</v>
      </c>
      <c r="M28" s="128">
        <v>63.7</v>
      </c>
      <c r="N28" s="109">
        <v>0</v>
      </c>
      <c r="O28" s="130">
        <f t="shared" si="0"/>
        <v>63.7</v>
      </c>
      <c r="P28" s="128">
        <v>84.79439025</v>
      </c>
      <c r="Q28" s="109">
        <v>23</v>
      </c>
      <c r="R28" s="109">
        <v>11</v>
      </c>
      <c r="S28" s="109" t="s">
        <v>32</v>
      </c>
      <c r="T28" s="109"/>
      <c r="U28" s="109"/>
      <c r="V28" s="110"/>
      <c r="W28" s="111"/>
    </row>
    <row r="29" ht="20.25" customHeight="1" spans="1:23">
      <c r="A29" s="128" t="s">
        <v>28</v>
      </c>
      <c r="B29" s="109" t="s">
        <v>138</v>
      </c>
      <c r="C29" s="109">
        <v>48</v>
      </c>
      <c r="D29" s="134" t="s">
        <v>141</v>
      </c>
      <c r="E29" s="109">
        <v>2101110065</v>
      </c>
      <c r="F29" s="130" t="s">
        <v>165</v>
      </c>
      <c r="G29" s="128">
        <v>86</v>
      </c>
      <c r="H29" s="109">
        <v>0</v>
      </c>
      <c r="I29" s="130">
        <v>86</v>
      </c>
      <c r="J29" s="128">
        <v>86.53658537</v>
      </c>
      <c r="K29" s="109">
        <v>0</v>
      </c>
      <c r="L29" s="130">
        <v>86.53658537</v>
      </c>
      <c r="M29" s="128">
        <v>69.05</v>
      </c>
      <c r="N29" s="109">
        <v>0</v>
      </c>
      <c r="O29" s="130">
        <f t="shared" si="0"/>
        <v>69.05</v>
      </c>
      <c r="P29" s="128">
        <v>84.70743903</v>
      </c>
      <c r="Q29" s="109">
        <v>24</v>
      </c>
      <c r="R29" s="109">
        <v>9</v>
      </c>
      <c r="S29" s="109" t="s">
        <v>32</v>
      </c>
      <c r="T29" s="109"/>
      <c r="U29" s="109"/>
      <c r="V29" s="110"/>
      <c r="W29" s="111"/>
    </row>
    <row r="30" ht="20.25" customHeight="1" spans="1:23">
      <c r="A30" s="128" t="s">
        <v>28</v>
      </c>
      <c r="B30" s="109" t="s">
        <v>138</v>
      </c>
      <c r="C30" s="109">
        <v>48</v>
      </c>
      <c r="D30" s="134" t="s">
        <v>139</v>
      </c>
      <c r="E30" s="109">
        <v>2002110162</v>
      </c>
      <c r="F30" s="130" t="s">
        <v>166</v>
      </c>
      <c r="G30" s="128">
        <v>86</v>
      </c>
      <c r="H30" s="109">
        <v>3.75</v>
      </c>
      <c r="I30" s="130">
        <v>89.75</v>
      </c>
      <c r="J30" s="128">
        <v>81.3902439</v>
      </c>
      <c r="K30" s="109">
        <v>0</v>
      </c>
      <c r="L30" s="130">
        <v>81.3902439</v>
      </c>
      <c r="M30" s="128">
        <v>92.5</v>
      </c>
      <c r="N30" s="109">
        <v>4.25</v>
      </c>
      <c r="O30" s="130">
        <f t="shared" si="0"/>
        <v>92.5</v>
      </c>
      <c r="P30" s="128">
        <v>84.50518293</v>
      </c>
      <c r="Q30" s="109">
        <v>25</v>
      </c>
      <c r="R30" s="109">
        <v>33</v>
      </c>
      <c r="S30" s="109" t="s">
        <v>32</v>
      </c>
      <c r="T30" s="109"/>
      <c r="U30" s="109"/>
      <c r="V30" s="110"/>
      <c r="W30" s="111"/>
    </row>
    <row r="31" ht="20.25" customHeight="1" spans="1:23">
      <c r="A31" s="128" t="s">
        <v>28</v>
      </c>
      <c r="B31" s="109" t="s">
        <v>138</v>
      </c>
      <c r="C31" s="109">
        <v>48</v>
      </c>
      <c r="D31" s="134" t="s">
        <v>139</v>
      </c>
      <c r="E31" s="109">
        <v>2101110019</v>
      </c>
      <c r="F31" s="130" t="s">
        <v>167</v>
      </c>
      <c r="G31" s="128">
        <v>85.81</v>
      </c>
      <c r="H31" s="109">
        <v>1.5</v>
      </c>
      <c r="I31" s="130">
        <v>87.31</v>
      </c>
      <c r="J31" s="128">
        <v>82.95121951</v>
      </c>
      <c r="K31" s="109">
        <v>1.35</v>
      </c>
      <c r="L31" s="130">
        <v>84.30121951</v>
      </c>
      <c r="M31" s="128">
        <v>81</v>
      </c>
      <c r="N31" s="109">
        <v>0</v>
      </c>
      <c r="O31" s="130">
        <f t="shared" si="0"/>
        <v>81</v>
      </c>
      <c r="P31" s="128">
        <v>84.42241463</v>
      </c>
      <c r="Q31" s="109">
        <v>26</v>
      </c>
      <c r="R31" s="109">
        <v>27</v>
      </c>
      <c r="S31" s="109" t="s">
        <v>32</v>
      </c>
      <c r="T31" s="109"/>
      <c r="U31" s="109"/>
      <c r="V31" s="110"/>
      <c r="W31" s="111"/>
    </row>
    <row r="32" ht="20.25" customHeight="1" spans="1:23">
      <c r="A32" s="128" t="s">
        <v>28</v>
      </c>
      <c r="B32" s="109" t="s">
        <v>138</v>
      </c>
      <c r="C32" s="109">
        <v>48</v>
      </c>
      <c r="D32" s="134" t="s">
        <v>139</v>
      </c>
      <c r="E32" s="109">
        <v>2101110016</v>
      </c>
      <c r="F32" s="130" t="s">
        <v>168</v>
      </c>
      <c r="G32" s="128">
        <v>85.99</v>
      </c>
      <c r="H32" s="109">
        <v>10</v>
      </c>
      <c r="I32" s="130">
        <v>95.99</v>
      </c>
      <c r="J32" s="128">
        <v>82.95121951</v>
      </c>
      <c r="K32" s="109">
        <v>0</v>
      </c>
      <c r="L32" s="130">
        <v>82.95121951</v>
      </c>
      <c r="M32" s="128">
        <v>77.95</v>
      </c>
      <c r="N32" s="109">
        <v>0</v>
      </c>
      <c r="O32" s="130">
        <f t="shared" si="0"/>
        <v>77.95</v>
      </c>
      <c r="P32" s="128">
        <v>84.40691463</v>
      </c>
      <c r="Q32" s="109">
        <v>27</v>
      </c>
      <c r="R32" s="109">
        <v>28</v>
      </c>
      <c r="S32" s="109" t="s">
        <v>32</v>
      </c>
      <c r="T32" s="109"/>
      <c r="U32" s="109"/>
      <c r="V32" s="110"/>
      <c r="W32" s="111"/>
    </row>
    <row r="33" ht="20.25" customHeight="1" spans="1:23">
      <c r="A33" s="128" t="s">
        <v>28</v>
      </c>
      <c r="B33" s="109" t="s">
        <v>138</v>
      </c>
      <c r="C33" s="109">
        <v>48</v>
      </c>
      <c r="D33" s="134" t="s">
        <v>141</v>
      </c>
      <c r="E33" s="109">
        <v>2101110060</v>
      </c>
      <c r="F33" s="130" t="s">
        <v>169</v>
      </c>
      <c r="G33" s="128">
        <v>86</v>
      </c>
      <c r="H33" s="109">
        <v>1.75</v>
      </c>
      <c r="I33" s="130">
        <v>87.75</v>
      </c>
      <c r="J33" s="128">
        <v>84.2195122</v>
      </c>
      <c r="K33" s="109">
        <v>0</v>
      </c>
      <c r="L33" s="130">
        <v>84.2195122</v>
      </c>
      <c r="M33" s="128">
        <v>77.3</v>
      </c>
      <c r="N33" s="109">
        <v>0</v>
      </c>
      <c r="O33" s="130">
        <f t="shared" si="0"/>
        <v>77.3</v>
      </c>
      <c r="P33" s="128">
        <v>84.05713415</v>
      </c>
      <c r="Q33" s="109">
        <v>28</v>
      </c>
      <c r="R33" s="109">
        <v>21</v>
      </c>
      <c r="S33" s="109" t="s">
        <v>32</v>
      </c>
      <c r="T33" s="109"/>
      <c r="U33" s="109"/>
      <c r="V33" s="110"/>
      <c r="W33" s="111"/>
    </row>
    <row r="34" ht="20.25" customHeight="1" spans="1:23">
      <c r="A34" s="128" t="s">
        <v>28</v>
      </c>
      <c r="B34" s="109" t="s">
        <v>138</v>
      </c>
      <c r="C34" s="109">
        <v>48</v>
      </c>
      <c r="D34" s="134" t="s">
        <v>141</v>
      </c>
      <c r="E34" s="109">
        <v>2101110046</v>
      </c>
      <c r="F34" s="130" t="s">
        <v>170</v>
      </c>
      <c r="G34" s="128">
        <v>85.98</v>
      </c>
      <c r="H34" s="109">
        <v>0.75</v>
      </c>
      <c r="I34" s="130">
        <v>86.73</v>
      </c>
      <c r="J34" s="128">
        <v>84.34146341</v>
      </c>
      <c r="K34" s="109">
        <v>0</v>
      </c>
      <c r="L34" s="130">
        <v>84.34146341</v>
      </c>
      <c r="M34" s="128">
        <v>76.075</v>
      </c>
      <c r="N34" s="109">
        <v>0</v>
      </c>
      <c r="O34" s="130">
        <f t="shared" si="0"/>
        <v>76.075</v>
      </c>
      <c r="P34" s="128">
        <v>83.87309756</v>
      </c>
      <c r="Q34" s="109">
        <v>29</v>
      </c>
      <c r="R34" s="109">
        <v>20</v>
      </c>
      <c r="S34" s="109" t="s">
        <v>32</v>
      </c>
      <c r="T34" s="109"/>
      <c r="U34" s="109"/>
      <c r="V34" s="110"/>
      <c r="W34" s="111"/>
    </row>
    <row r="35" ht="20.25" customHeight="1" spans="1:23">
      <c r="A35" s="128" t="s">
        <v>28</v>
      </c>
      <c r="B35" s="109" t="s">
        <v>138</v>
      </c>
      <c r="C35" s="109">
        <v>48</v>
      </c>
      <c r="D35" s="134" t="s">
        <v>141</v>
      </c>
      <c r="E35" s="109">
        <v>2101110055</v>
      </c>
      <c r="F35" s="130" t="s">
        <v>171</v>
      </c>
      <c r="G35" s="128">
        <v>85.84</v>
      </c>
      <c r="H35" s="109">
        <v>10.25</v>
      </c>
      <c r="I35" s="130">
        <v>96.09</v>
      </c>
      <c r="J35" s="128">
        <v>80.3902439</v>
      </c>
      <c r="K35" s="109">
        <v>1.25</v>
      </c>
      <c r="L35" s="130">
        <v>81.6402439</v>
      </c>
      <c r="M35" s="128">
        <v>79.525</v>
      </c>
      <c r="N35" s="109">
        <v>0</v>
      </c>
      <c r="O35" s="130">
        <f t="shared" si="0"/>
        <v>79.525</v>
      </c>
      <c r="P35" s="128">
        <v>83.59618293</v>
      </c>
      <c r="Q35" s="109">
        <v>30</v>
      </c>
      <c r="R35" s="109">
        <v>36</v>
      </c>
      <c r="S35" s="109" t="s">
        <v>32</v>
      </c>
      <c r="T35" s="109"/>
      <c r="U35" s="109"/>
      <c r="V35" s="110"/>
      <c r="W35" s="111"/>
    </row>
    <row r="36" ht="20.25" customHeight="1" spans="1:23">
      <c r="A36" s="128" t="s">
        <v>28</v>
      </c>
      <c r="B36" s="109" t="s">
        <v>138</v>
      </c>
      <c r="C36" s="109">
        <v>48</v>
      </c>
      <c r="D36" s="134" t="s">
        <v>139</v>
      </c>
      <c r="E36" s="109">
        <v>2008110112</v>
      </c>
      <c r="F36" s="130" t="s">
        <v>172</v>
      </c>
      <c r="G36" s="128">
        <v>85.73333333</v>
      </c>
      <c r="H36" s="109">
        <v>2</v>
      </c>
      <c r="I36" s="130">
        <v>87.73333333</v>
      </c>
      <c r="J36" s="128">
        <v>82.61016949</v>
      </c>
      <c r="K36" s="109">
        <v>1</v>
      </c>
      <c r="L36" s="130">
        <v>83.61016949</v>
      </c>
      <c r="M36" s="128">
        <v>76.75</v>
      </c>
      <c r="N36" s="109">
        <v>0</v>
      </c>
      <c r="O36" s="130">
        <f t="shared" si="0"/>
        <v>76.75</v>
      </c>
      <c r="P36" s="128">
        <v>83.54262712</v>
      </c>
      <c r="Q36" s="109">
        <v>31</v>
      </c>
      <c r="R36" s="109">
        <v>29</v>
      </c>
      <c r="S36" s="109" t="s">
        <v>32</v>
      </c>
      <c r="T36" s="109"/>
      <c r="U36" s="109"/>
      <c r="V36" s="110"/>
      <c r="W36" s="111"/>
    </row>
    <row r="37" ht="20.25" customHeight="1" spans="1:23">
      <c r="A37" s="128" t="s">
        <v>28</v>
      </c>
      <c r="B37" s="109" t="s">
        <v>138</v>
      </c>
      <c r="C37" s="109">
        <v>48</v>
      </c>
      <c r="D37" s="134" t="s">
        <v>141</v>
      </c>
      <c r="E37" s="109">
        <v>2101110043</v>
      </c>
      <c r="F37" s="130" t="s">
        <v>173</v>
      </c>
      <c r="G37" s="128">
        <v>85.8</v>
      </c>
      <c r="H37" s="109">
        <v>0.5</v>
      </c>
      <c r="I37" s="130">
        <v>86.3</v>
      </c>
      <c r="J37" s="128">
        <v>80.80487805</v>
      </c>
      <c r="K37" s="109">
        <v>1</v>
      </c>
      <c r="L37" s="130">
        <v>81.80487805</v>
      </c>
      <c r="M37" s="128">
        <v>86.65</v>
      </c>
      <c r="N37" s="109">
        <v>0</v>
      </c>
      <c r="O37" s="130">
        <f t="shared" si="0"/>
        <v>86.65</v>
      </c>
      <c r="P37" s="128">
        <v>82.96365854</v>
      </c>
      <c r="Q37" s="109">
        <v>32</v>
      </c>
      <c r="R37" s="109">
        <v>34</v>
      </c>
      <c r="S37" s="109" t="s">
        <v>32</v>
      </c>
      <c r="T37" s="109"/>
      <c r="U37" s="109"/>
      <c r="V37" s="110"/>
      <c r="W37" s="111"/>
    </row>
    <row r="38" ht="20.25" customHeight="1" spans="1:23">
      <c r="A38" s="128" t="s">
        <v>28</v>
      </c>
      <c r="B38" s="109" t="s">
        <v>138</v>
      </c>
      <c r="C38" s="109">
        <v>48</v>
      </c>
      <c r="D38" s="134" t="s">
        <v>141</v>
      </c>
      <c r="E38" s="109">
        <v>2101110052</v>
      </c>
      <c r="F38" s="130" t="s">
        <v>174</v>
      </c>
      <c r="G38" s="128">
        <v>85.94</v>
      </c>
      <c r="H38" s="109">
        <v>0</v>
      </c>
      <c r="I38" s="130">
        <v>85.94</v>
      </c>
      <c r="J38" s="128">
        <v>84.41463415</v>
      </c>
      <c r="K38" s="109">
        <v>0</v>
      </c>
      <c r="L38" s="130">
        <v>84.41463415</v>
      </c>
      <c r="M38" s="128">
        <v>65.5</v>
      </c>
      <c r="N38" s="109">
        <v>0</v>
      </c>
      <c r="O38" s="130">
        <f t="shared" si="0"/>
        <v>65.5</v>
      </c>
      <c r="P38" s="128">
        <v>82.75197561</v>
      </c>
      <c r="Q38" s="109">
        <v>33</v>
      </c>
      <c r="R38" s="109">
        <v>18</v>
      </c>
      <c r="S38" s="109" t="s">
        <v>32</v>
      </c>
      <c r="T38" s="109"/>
      <c r="U38" s="109"/>
      <c r="V38" s="110"/>
      <c r="W38" s="111"/>
    </row>
    <row r="39" ht="20.25" customHeight="1" spans="1:23">
      <c r="A39" s="128" t="s">
        <v>28</v>
      </c>
      <c r="B39" s="109" t="s">
        <v>138</v>
      </c>
      <c r="C39" s="109">
        <v>48</v>
      </c>
      <c r="D39" s="134" t="s">
        <v>139</v>
      </c>
      <c r="E39" s="109">
        <v>2101110029</v>
      </c>
      <c r="F39" s="130" t="s">
        <v>175</v>
      </c>
      <c r="G39" s="128">
        <v>85.99</v>
      </c>
      <c r="H39" s="109">
        <v>0.5</v>
      </c>
      <c r="I39" s="130">
        <v>86.49</v>
      </c>
      <c r="J39" s="128">
        <v>82</v>
      </c>
      <c r="K39" s="109">
        <v>0.1</v>
      </c>
      <c r="L39" s="130">
        <v>82.1</v>
      </c>
      <c r="M39" s="128">
        <v>75.6</v>
      </c>
      <c r="N39" s="109">
        <v>0</v>
      </c>
      <c r="O39" s="130">
        <f t="shared" si="0"/>
        <v>75.6</v>
      </c>
      <c r="P39" s="128">
        <v>82.1085</v>
      </c>
      <c r="Q39" s="109">
        <v>34</v>
      </c>
      <c r="R39" s="109">
        <v>31</v>
      </c>
      <c r="S39" s="109" t="s">
        <v>32</v>
      </c>
      <c r="T39" s="109"/>
      <c r="U39" s="109"/>
      <c r="V39" s="110"/>
      <c r="W39" s="111"/>
    </row>
    <row r="40" ht="20.25" customHeight="1" spans="1:23">
      <c r="A40" s="128" t="s">
        <v>28</v>
      </c>
      <c r="B40" s="109" t="s">
        <v>138</v>
      </c>
      <c r="C40" s="109">
        <v>48</v>
      </c>
      <c r="D40" s="134" t="s">
        <v>139</v>
      </c>
      <c r="E40" s="109">
        <v>2101110024</v>
      </c>
      <c r="F40" s="130" t="s">
        <v>176</v>
      </c>
      <c r="G40" s="128">
        <v>85.75</v>
      </c>
      <c r="H40" s="109">
        <v>0</v>
      </c>
      <c r="I40" s="130">
        <v>85.75</v>
      </c>
      <c r="J40" s="128">
        <v>82.07317073</v>
      </c>
      <c r="K40" s="109">
        <v>1</v>
      </c>
      <c r="L40" s="130">
        <v>83.07317073</v>
      </c>
      <c r="M40" s="128">
        <v>69.275</v>
      </c>
      <c r="N40" s="109">
        <v>0</v>
      </c>
      <c r="O40" s="130">
        <f t="shared" si="0"/>
        <v>69.275</v>
      </c>
      <c r="P40" s="128">
        <v>82.09487805</v>
      </c>
      <c r="Q40" s="109">
        <v>35</v>
      </c>
      <c r="R40" s="109">
        <v>30</v>
      </c>
      <c r="S40" s="109" t="s">
        <v>32</v>
      </c>
      <c r="T40" s="109"/>
      <c r="U40" s="109"/>
      <c r="V40" s="110"/>
      <c r="W40" s="111"/>
    </row>
    <row r="41" ht="20.25" customHeight="1" spans="1:23">
      <c r="A41" s="128" t="s">
        <v>28</v>
      </c>
      <c r="B41" s="109" t="s">
        <v>138</v>
      </c>
      <c r="C41" s="109">
        <v>48</v>
      </c>
      <c r="D41" s="134" t="s">
        <v>139</v>
      </c>
      <c r="E41" s="109">
        <v>2101110002</v>
      </c>
      <c r="F41" s="130" t="s">
        <v>177</v>
      </c>
      <c r="G41" s="128">
        <v>85.95238095</v>
      </c>
      <c r="H41" s="109">
        <v>0</v>
      </c>
      <c r="I41" s="130">
        <v>85.95238095</v>
      </c>
      <c r="J41" s="128">
        <v>80.12195122</v>
      </c>
      <c r="K41" s="109">
        <v>1</v>
      </c>
      <c r="L41" s="130">
        <v>81.12195122</v>
      </c>
      <c r="M41" s="128">
        <v>83.45</v>
      </c>
      <c r="N41" s="109">
        <v>0</v>
      </c>
      <c r="O41" s="130">
        <f t="shared" si="0"/>
        <v>83.45</v>
      </c>
      <c r="P41" s="128">
        <v>82.07932056</v>
      </c>
      <c r="Q41" s="109">
        <v>36</v>
      </c>
      <c r="R41" s="109">
        <v>37</v>
      </c>
      <c r="S41" s="109" t="s">
        <v>32</v>
      </c>
      <c r="T41" s="109"/>
      <c r="U41" s="109"/>
      <c r="V41" s="110"/>
      <c r="W41" s="111"/>
    </row>
    <row r="42" ht="20.25" customHeight="1" spans="1:23">
      <c r="A42" s="128" t="s">
        <v>28</v>
      </c>
      <c r="B42" s="109" t="s">
        <v>138</v>
      </c>
      <c r="C42" s="109">
        <v>48</v>
      </c>
      <c r="D42" s="134" t="s">
        <v>141</v>
      </c>
      <c r="E42" s="109">
        <v>2134110131</v>
      </c>
      <c r="F42" s="130" t="s">
        <v>178</v>
      </c>
      <c r="G42" s="128">
        <v>85.9047619</v>
      </c>
      <c r="H42" s="109">
        <v>6.5</v>
      </c>
      <c r="I42" s="130">
        <v>92.4047619</v>
      </c>
      <c r="J42" s="128">
        <v>78.53658537</v>
      </c>
      <c r="K42" s="109">
        <v>1</v>
      </c>
      <c r="L42" s="130">
        <v>79.53658537</v>
      </c>
      <c r="M42" s="128">
        <v>82.775</v>
      </c>
      <c r="N42" s="109">
        <v>0</v>
      </c>
      <c r="O42" s="130">
        <f t="shared" si="0"/>
        <v>82.775</v>
      </c>
      <c r="P42" s="128">
        <v>81.79065331</v>
      </c>
      <c r="Q42" s="109">
        <v>37</v>
      </c>
      <c r="R42" s="109">
        <v>38</v>
      </c>
      <c r="S42" s="109" t="s">
        <v>32</v>
      </c>
      <c r="T42" s="109"/>
      <c r="U42" s="109"/>
      <c r="V42" s="110"/>
      <c r="W42" s="111"/>
    </row>
    <row r="43" ht="20.25" customHeight="1" spans="1:23">
      <c r="A43" s="128" t="s">
        <v>28</v>
      </c>
      <c r="B43" s="109" t="s">
        <v>138</v>
      </c>
      <c r="C43" s="109">
        <v>48</v>
      </c>
      <c r="D43" s="134" t="s">
        <v>139</v>
      </c>
      <c r="E43" s="109">
        <v>1930110648</v>
      </c>
      <c r="F43" s="130" t="s">
        <v>179</v>
      </c>
      <c r="G43" s="128">
        <v>85.92</v>
      </c>
      <c r="H43" s="109">
        <v>0</v>
      </c>
      <c r="I43" s="130">
        <v>85.92</v>
      </c>
      <c r="J43" s="128">
        <v>81.79268293</v>
      </c>
      <c r="K43" s="109">
        <v>0</v>
      </c>
      <c r="L43" s="130">
        <v>81.79268293</v>
      </c>
      <c r="M43" s="128">
        <v>66</v>
      </c>
      <c r="N43" s="109">
        <v>0</v>
      </c>
      <c r="O43" s="130">
        <f t="shared" si="0"/>
        <v>66</v>
      </c>
      <c r="P43" s="128">
        <v>80.8325122</v>
      </c>
      <c r="Q43" s="109">
        <v>38</v>
      </c>
      <c r="R43" s="109">
        <v>32</v>
      </c>
      <c r="S43" s="109" t="s">
        <v>32</v>
      </c>
      <c r="T43" s="109"/>
      <c r="U43" s="109"/>
      <c r="V43" s="110"/>
      <c r="W43" s="111"/>
    </row>
    <row r="44" ht="20.25" customHeight="1" spans="1:23">
      <c r="A44" s="146" t="s">
        <v>28</v>
      </c>
      <c r="B44" s="115" t="s">
        <v>138</v>
      </c>
      <c r="C44" s="115">
        <v>48</v>
      </c>
      <c r="D44" s="148" t="s">
        <v>139</v>
      </c>
      <c r="E44" s="115">
        <v>2101110020</v>
      </c>
      <c r="F44" s="159" t="s">
        <v>180</v>
      </c>
      <c r="G44" s="146">
        <v>85.57</v>
      </c>
      <c r="H44" s="115">
        <v>0</v>
      </c>
      <c r="I44" s="159">
        <v>85.57</v>
      </c>
      <c r="J44" s="146">
        <v>77.58536585</v>
      </c>
      <c r="K44" s="115">
        <v>1</v>
      </c>
      <c r="L44" s="159">
        <v>78.58536585</v>
      </c>
      <c r="M44" s="146">
        <v>74.375</v>
      </c>
      <c r="N44" s="115">
        <v>0</v>
      </c>
      <c r="O44" s="159">
        <f t="shared" si="0"/>
        <v>74.375</v>
      </c>
      <c r="P44" s="146">
        <v>79.21202439</v>
      </c>
      <c r="Q44" s="115">
        <v>39</v>
      </c>
      <c r="R44" s="115">
        <v>40</v>
      </c>
      <c r="S44" s="115" t="s">
        <v>32</v>
      </c>
      <c r="T44" s="115"/>
      <c r="U44" s="115"/>
      <c r="V44" s="170"/>
      <c r="W44" s="116"/>
    </row>
    <row r="45" ht="20.25" customHeight="1" spans="1:23">
      <c r="A45" s="123" t="s">
        <v>28</v>
      </c>
      <c r="B45" s="106" t="s">
        <v>138</v>
      </c>
      <c r="C45" s="106">
        <v>48</v>
      </c>
      <c r="D45" s="127" t="s">
        <v>141</v>
      </c>
      <c r="E45" s="106">
        <v>2101110064</v>
      </c>
      <c r="F45" s="160" t="s">
        <v>181</v>
      </c>
      <c r="G45" s="123">
        <v>86</v>
      </c>
      <c r="H45" s="106">
        <v>1</v>
      </c>
      <c r="I45" s="160">
        <v>87</v>
      </c>
      <c r="J45" s="123">
        <v>74.09756098</v>
      </c>
      <c r="K45" s="106">
        <v>1</v>
      </c>
      <c r="L45" s="160">
        <v>75.09756098</v>
      </c>
      <c r="M45" s="123">
        <v>82.7</v>
      </c>
      <c r="N45" s="106">
        <v>0</v>
      </c>
      <c r="O45" s="160">
        <f t="shared" si="0"/>
        <v>82.7</v>
      </c>
      <c r="P45" s="123">
        <v>77.64317074</v>
      </c>
      <c r="Q45" s="106">
        <v>40</v>
      </c>
      <c r="R45" s="106">
        <v>45</v>
      </c>
      <c r="S45" s="106" t="s">
        <v>130</v>
      </c>
      <c r="T45" s="106"/>
      <c r="U45" s="106"/>
      <c r="V45" s="107"/>
      <c r="W45" s="108"/>
    </row>
    <row r="46" ht="20.25" customHeight="1" spans="1:23">
      <c r="A46" s="128" t="s">
        <v>28</v>
      </c>
      <c r="B46" s="109" t="s">
        <v>138</v>
      </c>
      <c r="C46" s="109">
        <v>48</v>
      </c>
      <c r="D46" s="134" t="s">
        <v>141</v>
      </c>
      <c r="E46" s="109">
        <v>2101110040</v>
      </c>
      <c r="F46" s="130" t="s">
        <v>182</v>
      </c>
      <c r="G46" s="128">
        <v>85.85</v>
      </c>
      <c r="H46" s="109">
        <v>0</v>
      </c>
      <c r="I46" s="130">
        <v>85.85</v>
      </c>
      <c r="J46" s="128">
        <v>78.29268293</v>
      </c>
      <c r="K46" s="109">
        <v>0</v>
      </c>
      <c r="L46" s="130">
        <v>78.29268293</v>
      </c>
      <c r="M46" s="128">
        <v>60</v>
      </c>
      <c r="N46" s="109">
        <v>0</v>
      </c>
      <c r="O46" s="130">
        <f t="shared" si="0"/>
        <v>60</v>
      </c>
      <c r="P46" s="128">
        <v>77.5970122</v>
      </c>
      <c r="Q46" s="109">
        <v>41</v>
      </c>
      <c r="R46" s="109">
        <v>39</v>
      </c>
      <c r="S46" s="109" t="s">
        <v>32</v>
      </c>
      <c r="T46" s="109"/>
      <c r="U46" s="109"/>
      <c r="V46" s="110"/>
      <c r="W46" s="111"/>
    </row>
    <row r="47" ht="20.25" customHeight="1" spans="1:23">
      <c r="A47" s="128" t="s">
        <v>28</v>
      </c>
      <c r="B47" s="109" t="s">
        <v>138</v>
      </c>
      <c r="C47" s="109">
        <v>48</v>
      </c>
      <c r="D47" s="134" t="s">
        <v>141</v>
      </c>
      <c r="E47" s="109">
        <v>2101110037</v>
      </c>
      <c r="F47" s="130" t="s">
        <v>183</v>
      </c>
      <c r="G47" s="128">
        <v>85.95</v>
      </c>
      <c r="H47" s="109">
        <v>0.5</v>
      </c>
      <c r="I47" s="130">
        <v>86.45</v>
      </c>
      <c r="J47" s="128">
        <v>77.14634146</v>
      </c>
      <c r="K47" s="109">
        <v>0</v>
      </c>
      <c r="L47" s="130">
        <v>77.14634146</v>
      </c>
      <c r="M47" s="128">
        <v>62.75</v>
      </c>
      <c r="N47" s="109">
        <v>0</v>
      </c>
      <c r="O47" s="130">
        <f t="shared" si="0"/>
        <v>62.75</v>
      </c>
      <c r="P47" s="128">
        <v>77.1022561</v>
      </c>
      <c r="Q47" s="109">
        <v>42</v>
      </c>
      <c r="R47" s="109">
        <v>41</v>
      </c>
      <c r="S47" s="109" t="s">
        <v>32</v>
      </c>
      <c r="T47" s="109"/>
      <c r="U47" s="109"/>
      <c r="V47" s="110"/>
      <c r="W47" s="111"/>
    </row>
    <row r="48" ht="20.25" customHeight="1" spans="1:23">
      <c r="A48" s="128" t="s">
        <v>28</v>
      </c>
      <c r="B48" s="109" t="s">
        <v>138</v>
      </c>
      <c r="C48" s="109">
        <v>48</v>
      </c>
      <c r="D48" s="134" t="s">
        <v>141</v>
      </c>
      <c r="E48" s="109">
        <v>2134110062</v>
      </c>
      <c r="F48" s="130" t="s">
        <v>184</v>
      </c>
      <c r="G48" s="128">
        <v>85.76</v>
      </c>
      <c r="H48" s="109">
        <v>0</v>
      </c>
      <c r="I48" s="130">
        <v>85.76</v>
      </c>
      <c r="J48" s="128">
        <v>76.65853659</v>
      </c>
      <c r="K48" s="109">
        <v>0</v>
      </c>
      <c r="L48" s="130">
        <v>76.65853659</v>
      </c>
      <c r="M48" s="128">
        <v>65</v>
      </c>
      <c r="N48" s="109">
        <v>0</v>
      </c>
      <c r="O48" s="130">
        <f t="shared" si="0"/>
        <v>65</v>
      </c>
      <c r="P48" s="128">
        <v>76.85790244</v>
      </c>
      <c r="Q48" s="109">
        <v>43</v>
      </c>
      <c r="R48" s="109">
        <v>42</v>
      </c>
      <c r="S48" s="109" t="s">
        <v>32</v>
      </c>
      <c r="T48" s="109"/>
      <c r="U48" s="109"/>
      <c r="V48" s="110"/>
      <c r="W48" s="111"/>
    </row>
    <row r="49" ht="20.25" customHeight="1" spans="1:23">
      <c r="A49" s="128" t="s">
        <v>28</v>
      </c>
      <c r="B49" s="109" t="s">
        <v>138</v>
      </c>
      <c r="C49" s="109">
        <v>48</v>
      </c>
      <c r="D49" s="134" t="s">
        <v>141</v>
      </c>
      <c r="E49" s="109">
        <v>2101110066</v>
      </c>
      <c r="F49" s="130" t="s">
        <v>185</v>
      </c>
      <c r="G49" s="128">
        <v>86</v>
      </c>
      <c r="H49" s="109">
        <v>0</v>
      </c>
      <c r="I49" s="130">
        <v>86</v>
      </c>
      <c r="J49" s="128">
        <v>75.02439024</v>
      </c>
      <c r="K49" s="109">
        <v>1</v>
      </c>
      <c r="L49" s="130">
        <v>76.02439024</v>
      </c>
      <c r="M49" s="128">
        <v>68.5</v>
      </c>
      <c r="N49" s="109">
        <v>0</v>
      </c>
      <c r="O49" s="130">
        <f t="shared" si="0"/>
        <v>68.5</v>
      </c>
      <c r="P49" s="128">
        <v>76.76829268</v>
      </c>
      <c r="Q49" s="109">
        <v>44</v>
      </c>
      <c r="R49" s="109">
        <v>43</v>
      </c>
      <c r="S49" s="109" t="s">
        <v>32</v>
      </c>
      <c r="T49" s="109"/>
      <c r="U49" s="109"/>
      <c r="V49" s="110"/>
      <c r="W49" s="111"/>
    </row>
    <row r="50" ht="20.25" customHeight="1" spans="1:23">
      <c r="A50" s="128" t="s">
        <v>28</v>
      </c>
      <c r="B50" s="109" t="s">
        <v>138</v>
      </c>
      <c r="C50" s="109">
        <v>48</v>
      </c>
      <c r="D50" s="134" t="s">
        <v>141</v>
      </c>
      <c r="E50" s="109">
        <v>2101110068</v>
      </c>
      <c r="F50" s="130" t="s">
        <v>186</v>
      </c>
      <c r="G50" s="128">
        <v>86</v>
      </c>
      <c r="H50" s="109">
        <v>0</v>
      </c>
      <c r="I50" s="130">
        <v>86</v>
      </c>
      <c r="J50" s="128">
        <v>72.17073171</v>
      </c>
      <c r="K50" s="109">
        <v>2</v>
      </c>
      <c r="L50" s="130">
        <v>74.17073171</v>
      </c>
      <c r="M50" s="128">
        <v>75.55</v>
      </c>
      <c r="N50" s="109">
        <v>0</v>
      </c>
      <c r="O50" s="130">
        <f t="shared" si="0"/>
        <v>75.55</v>
      </c>
      <c r="P50" s="128">
        <v>76.08304878</v>
      </c>
      <c r="Q50" s="109">
        <v>45</v>
      </c>
      <c r="R50" s="109">
        <v>47</v>
      </c>
      <c r="S50" s="109" t="s">
        <v>130</v>
      </c>
      <c r="T50" s="109"/>
      <c r="U50" s="109"/>
      <c r="V50" s="110"/>
      <c r="W50" s="111"/>
    </row>
    <row r="51" ht="20.25" customHeight="1" spans="1:23">
      <c r="A51" s="128" t="s">
        <v>28</v>
      </c>
      <c r="B51" s="109" t="s">
        <v>138</v>
      </c>
      <c r="C51" s="109">
        <v>48</v>
      </c>
      <c r="D51" s="134" t="s">
        <v>141</v>
      </c>
      <c r="E51" s="109">
        <v>2101110036</v>
      </c>
      <c r="F51" s="130" t="s">
        <v>187</v>
      </c>
      <c r="G51" s="128">
        <v>85.99</v>
      </c>
      <c r="H51" s="109">
        <v>0.5</v>
      </c>
      <c r="I51" s="130">
        <v>86.49</v>
      </c>
      <c r="J51" s="128">
        <v>74.63414634</v>
      </c>
      <c r="K51" s="109">
        <v>0</v>
      </c>
      <c r="L51" s="130">
        <v>74.63414634</v>
      </c>
      <c r="M51" s="128">
        <v>68.1</v>
      </c>
      <c r="N51" s="109">
        <v>0</v>
      </c>
      <c r="O51" s="130">
        <f t="shared" si="0"/>
        <v>68.1</v>
      </c>
      <c r="P51" s="128">
        <v>75.75910976</v>
      </c>
      <c r="Q51" s="109">
        <v>46</v>
      </c>
      <c r="R51" s="109">
        <v>44</v>
      </c>
      <c r="S51" s="109" t="s">
        <v>32</v>
      </c>
      <c r="T51" s="109"/>
      <c r="U51" s="109"/>
      <c r="V51" s="110"/>
      <c r="W51" s="111"/>
    </row>
    <row r="52" ht="20.25" customHeight="1" spans="1:23">
      <c r="A52" s="128" t="s">
        <v>28</v>
      </c>
      <c r="B52" s="109" t="s">
        <v>138</v>
      </c>
      <c r="C52" s="109">
        <v>48</v>
      </c>
      <c r="D52" s="134" t="s">
        <v>139</v>
      </c>
      <c r="E52" s="109">
        <v>2101110031</v>
      </c>
      <c r="F52" s="130" t="s">
        <v>188</v>
      </c>
      <c r="G52" s="128">
        <v>86</v>
      </c>
      <c r="H52" s="109">
        <v>0</v>
      </c>
      <c r="I52" s="130">
        <v>86</v>
      </c>
      <c r="J52" s="128">
        <v>72.63414634</v>
      </c>
      <c r="K52" s="109">
        <v>1</v>
      </c>
      <c r="L52" s="130">
        <v>73.63414634</v>
      </c>
      <c r="M52" s="128">
        <v>60.3</v>
      </c>
      <c r="N52" s="109">
        <v>0</v>
      </c>
      <c r="O52" s="130">
        <f t="shared" si="0"/>
        <v>60.3</v>
      </c>
      <c r="P52" s="128">
        <v>74.15560976</v>
      </c>
      <c r="Q52" s="109">
        <v>47</v>
      </c>
      <c r="R52" s="109">
        <v>46</v>
      </c>
      <c r="S52" s="109" t="s">
        <v>130</v>
      </c>
      <c r="T52" s="109"/>
      <c r="U52" s="109"/>
      <c r="V52" s="110"/>
      <c r="W52" s="111"/>
    </row>
    <row r="53" ht="20.25" customHeight="1" spans="1:23">
      <c r="A53" s="146" t="s">
        <v>28</v>
      </c>
      <c r="B53" s="115" t="s">
        <v>138</v>
      </c>
      <c r="C53" s="115">
        <v>48</v>
      </c>
      <c r="D53" s="148" t="s">
        <v>139</v>
      </c>
      <c r="E53" s="115">
        <v>2101110023</v>
      </c>
      <c r="F53" s="159" t="s">
        <v>189</v>
      </c>
      <c r="G53" s="146">
        <v>84.8</v>
      </c>
      <c r="H53" s="115">
        <v>0</v>
      </c>
      <c r="I53" s="159">
        <v>84.8</v>
      </c>
      <c r="J53" s="146">
        <v>67.26829268</v>
      </c>
      <c r="K53" s="115">
        <v>0</v>
      </c>
      <c r="L53" s="159">
        <v>67.26829268</v>
      </c>
      <c r="M53" s="146">
        <v>72.35</v>
      </c>
      <c r="N53" s="115">
        <v>0</v>
      </c>
      <c r="O53" s="159">
        <f t="shared" si="0"/>
        <v>72.35</v>
      </c>
      <c r="P53" s="146">
        <v>70.40621951</v>
      </c>
      <c r="Q53" s="115">
        <v>48</v>
      </c>
      <c r="R53" s="115">
        <v>48</v>
      </c>
      <c r="S53" s="115" t="s">
        <v>130</v>
      </c>
      <c r="T53" s="115"/>
      <c r="U53" s="115"/>
      <c r="V53" s="170"/>
      <c r="W53" s="116"/>
    </row>
  </sheetData>
  <mergeCells count="24">
    <mergeCell ref="A2:V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</mergeCells>
  <printOptions horizontalCentered="1"/>
  <pageMargins left="0.708661417322835" right="0.708661417322835" top="0.748031496062992" bottom="0.748031496062992" header="0.31496062992126" footer="0.31496062992126"/>
  <pageSetup paperSize="9" scale="59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文学院中文师范专业211、212、213班综合测评排名">
    <tabColor rgb="FFFFFFFF"/>
    <pageSetUpPr fitToPage="1"/>
  </sheetPr>
  <dimension ref="A1:W156"/>
  <sheetViews>
    <sheetView view="pageBreakPreview" zoomScaleNormal="100" workbookViewId="0">
      <pane xSplit="6" ySplit="5" topLeftCell="G6" activePane="bottomRight" state="frozen"/>
      <selection/>
      <selection pane="topRight"/>
      <selection pane="bottomLeft"/>
      <selection pane="bottomRight" activeCell="D9" sqref="D9"/>
    </sheetView>
  </sheetViews>
  <sheetFormatPr defaultColWidth="9" defaultRowHeight="12.75"/>
  <cols>
    <col min="1" max="1" width="8.71428571428571" customWidth="1"/>
    <col min="2" max="2" width="9.85714285714286" customWidth="1"/>
    <col min="3" max="3" width="7.42857142857143" customWidth="1"/>
    <col min="4" max="4" width="12.7142857142857" customWidth="1"/>
    <col min="5" max="5" width="11" customWidth="1"/>
    <col min="6" max="6" width="10.7142857142857" customWidth="1"/>
    <col min="7" max="7" width="14.1428571428571" customWidth="1"/>
    <col min="8" max="8" width="7" customWidth="1"/>
    <col min="9" max="9" width="10.1428571428571" customWidth="1"/>
    <col min="10" max="10" width="12.7142857142857" customWidth="1"/>
    <col min="11" max="11" width="9.42857142857143" customWidth="1"/>
    <col min="12" max="12" width="12.5714285714286" customWidth="1"/>
    <col min="13" max="13" width="8.42857142857143" customWidth="1"/>
    <col min="14" max="14" width="7" customWidth="1"/>
    <col min="15" max="15" width="9.85714285714286" customWidth="1"/>
    <col min="16" max="16" width="13.5714285714286" customWidth="1"/>
    <col min="17" max="18" width="10.7142857142857" customWidth="1"/>
    <col min="19" max="19" width="7.71428571428571" customWidth="1"/>
    <col min="20" max="20" width="13.7142857142857" customWidth="1"/>
    <col min="21" max="21" width="10.7142857142857" customWidth="1"/>
    <col min="22" max="22" width="12.2857142857143" customWidth="1"/>
    <col min="23" max="23" width="11.7142857142857" customWidth="1"/>
  </cols>
  <sheetData>
    <row r="1" ht="20.25" customHeight="1" spans="1:23">
      <c r="A1" s="1" t="s">
        <v>0</v>
      </c>
      <c r="B1" s="2"/>
      <c r="C1" s="3"/>
      <c r="D1" s="4"/>
      <c r="E1" s="4"/>
      <c r="F1" s="4"/>
      <c r="G1" s="5"/>
      <c r="H1" s="6"/>
      <c r="I1" s="5"/>
      <c r="J1" s="5"/>
      <c r="K1" s="6"/>
      <c r="L1" s="6"/>
      <c r="M1" s="5"/>
      <c r="N1" s="6"/>
      <c r="O1" s="5"/>
      <c r="P1" s="40"/>
      <c r="Q1" s="40"/>
      <c r="R1" s="4"/>
      <c r="S1" s="50"/>
      <c r="T1" s="6"/>
      <c r="U1" s="6"/>
      <c r="V1" s="6"/>
      <c r="W1" s="4"/>
    </row>
    <row r="2" ht="26.25" customHeight="1" spans="1:23">
      <c r="A2" s="7" t="s">
        <v>190</v>
      </c>
      <c r="W2" s="51"/>
    </row>
    <row r="3" ht="36" customHeight="1" spans="1:23">
      <c r="A3" s="8" t="s">
        <v>2</v>
      </c>
      <c r="B3" s="8" t="s">
        <v>3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8" t="s">
        <v>4</v>
      </c>
      <c r="U3" s="52"/>
      <c r="V3" s="53"/>
      <c r="W3" s="53"/>
    </row>
    <row r="4" ht="36" customHeight="1" spans="1:23">
      <c r="A4" s="10" t="s">
        <v>5</v>
      </c>
      <c r="B4" s="11" t="s">
        <v>6</v>
      </c>
      <c r="C4" s="12" t="s">
        <v>7</v>
      </c>
      <c r="D4" s="13" t="s">
        <v>8</v>
      </c>
      <c r="E4" s="13" t="s">
        <v>9</v>
      </c>
      <c r="F4" s="14" t="s">
        <v>10</v>
      </c>
      <c r="G4" s="15" t="s">
        <v>11</v>
      </c>
      <c r="H4" s="11" t="s">
        <v>12</v>
      </c>
      <c r="I4" s="41" t="s">
        <v>13</v>
      </c>
      <c r="J4" s="15" t="s">
        <v>14</v>
      </c>
      <c r="K4" s="11" t="s">
        <v>15</v>
      </c>
      <c r="L4" s="42" t="s">
        <v>16</v>
      </c>
      <c r="M4" s="15" t="s">
        <v>17</v>
      </c>
      <c r="N4" s="11" t="s">
        <v>18</v>
      </c>
      <c r="O4" s="41" t="s">
        <v>19</v>
      </c>
      <c r="P4" s="43" t="s">
        <v>20</v>
      </c>
      <c r="Q4" s="12" t="s">
        <v>21</v>
      </c>
      <c r="R4" s="11" t="s">
        <v>22</v>
      </c>
      <c r="S4" s="54" t="s">
        <v>23</v>
      </c>
      <c r="T4" s="55" t="s">
        <v>24</v>
      </c>
      <c r="U4" s="56" t="s">
        <v>25</v>
      </c>
      <c r="V4" s="57" t="s">
        <v>26</v>
      </c>
      <c r="W4" s="42" t="s">
        <v>27</v>
      </c>
    </row>
    <row r="5" ht="23.25" customHeight="1" spans="1:23">
      <c r="A5" s="16"/>
      <c r="B5" s="17"/>
      <c r="C5" s="17"/>
      <c r="D5" s="121"/>
      <c r="E5" s="121"/>
      <c r="F5" s="122"/>
      <c r="G5" s="16"/>
      <c r="H5" s="17"/>
      <c r="I5" s="44"/>
      <c r="J5" s="151"/>
      <c r="K5" s="121"/>
      <c r="L5" s="84"/>
      <c r="M5" s="151"/>
      <c r="N5" s="17"/>
      <c r="O5" s="84"/>
      <c r="P5" s="152"/>
      <c r="Q5" s="17"/>
      <c r="R5" s="17"/>
      <c r="S5" s="17"/>
      <c r="T5" s="45"/>
      <c r="U5" s="58"/>
      <c r="V5" s="18"/>
      <c r="W5" s="44"/>
    </row>
    <row r="6" ht="24.95" customHeight="1" spans="1:23">
      <c r="A6" s="123" t="s">
        <v>28</v>
      </c>
      <c r="B6" s="124" t="s">
        <v>191</v>
      </c>
      <c r="C6" s="106">
        <v>150</v>
      </c>
      <c r="D6" s="106" t="s">
        <v>192</v>
      </c>
      <c r="E6" s="125">
        <v>2101110266</v>
      </c>
      <c r="F6" s="126" t="s">
        <v>193</v>
      </c>
      <c r="G6" s="123">
        <v>85.89090909</v>
      </c>
      <c r="H6" s="127">
        <v>15.25</v>
      </c>
      <c r="I6" s="150">
        <v>100</v>
      </c>
      <c r="J6" s="123">
        <v>89.74257426</v>
      </c>
      <c r="K6" s="127">
        <v>5.625</v>
      </c>
      <c r="L6" s="150">
        <v>95.36757426</v>
      </c>
      <c r="M6" s="123">
        <v>85.1</v>
      </c>
      <c r="N6" s="127">
        <v>0</v>
      </c>
      <c r="O6" s="150">
        <v>85.1</v>
      </c>
      <c r="P6" s="123">
        <v>95.03568069</v>
      </c>
      <c r="Q6" s="106">
        <v>1</v>
      </c>
      <c r="R6" s="106">
        <v>3</v>
      </c>
      <c r="S6" s="106" t="s">
        <v>32</v>
      </c>
      <c r="T6" s="106" t="s">
        <v>33</v>
      </c>
      <c r="U6" s="106"/>
      <c r="V6" s="107" t="s">
        <v>34</v>
      </c>
      <c r="W6" s="154"/>
    </row>
    <row r="7" ht="24.95" customHeight="1" spans="1:23">
      <c r="A7" s="128" t="s">
        <v>28</v>
      </c>
      <c r="B7" s="129" t="s">
        <v>191</v>
      </c>
      <c r="C7" s="109">
        <v>150</v>
      </c>
      <c r="D7" s="109" t="s">
        <v>194</v>
      </c>
      <c r="E7" s="109">
        <v>2101110207</v>
      </c>
      <c r="F7" s="130" t="s">
        <v>195</v>
      </c>
      <c r="G7" s="128">
        <v>85.94</v>
      </c>
      <c r="H7" s="109">
        <v>21.25</v>
      </c>
      <c r="I7" s="130">
        <v>100</v>
      </c>
      <c r="J7" s="128">
        <v>87.12871287</v>
      </c>
      <c r="K7" s="109">
        <v>6.4</v>
      </c>
      <c r="L7" s="130">
        <v>93.52871287</v>
      </c>
      <c r="M7" s="128">
        <v>91.85</v>
      </c>
      <c r="N7" s="109">
        <v>0</v>
      </c>
      <c r="O7" s="130">
        <v>91.85</v>
      </c>
      <c r="P7" s="128">
        <v>94.33153465</v>
      </c>
      <c r="Q7" s="109">
        <v>2</v>
      </c>
      <c r="R7" s="109">
        <v>38</v>
      </c>
      <c r="S7" s="109" t="s">
        <v>32</v>
      </c>
      <c r="T7" s="109" t="s">
        <v>33</v>
      </c>
      <c r="U7" s="109"/>
      <c r="V7" s="109"/>
      <c r="W7" s="155"/>
    </row>
    <row r="8" ht="24.95" customHeight="1" spans="1:23">
      <c r="A8" s="128" t="s">
        <v>28</v>
      </c>
      <c r="B8" s="129" t="s">
        <v>191</v>
      </c>
      <c r="C8" s="109">
        <v>150</v>
      </c>
      <c r="D8" s="109" t="s">
        <v>196</v>
      </c>
      <c r="E8" s="109">
        <v>2101110246</v>
      </c>
      <c r="F8" s="130" t="s">
        <v>197</v>
      </c>
      <c r="G8" s="128">
        <v>86</v>
      </c>
      <c r="H8" s="109">
        <v>31</v>
      </c>
      <c r="I8" s="130">
        <v>100</v>
      </c>
      <c r="J8" s="128">
        <v>89.3465347</v>
      </c>
      <c r="K8" s="109">
        <v>4.525</v>
      </c>
      <c r="L8" s="130">
        <v>93.87153465</v>
      </c>
      <c r="M8" s="128">
        <v>86.7</v>
      </c>
      <c r="N8" s="109">
        <v>0</v>
      </c>
      <c r="O8" s="130">
        <v>86.7</v>
      </c>
      <c r="P8" s="128">
        <v>94.07365099</v>
      </c>
      <c r="Q8" s="109">
        <v>3</v>
      </c>
      <c r="R8" s="109">
        <v>6</v>
      </c>
      <c r="S8" s="109" t="s">
        <v>32</v>
      </c>
      <c r="T8" s="109" t="s">
        <v>33</v>
      </c>
      <c r="U8" s="109"/>
      <c r="V8" s="110" t="s">
        <v>39</v>
      </c>
      <c r="W8" s="155"/>
    </row>
    <row r="9" ht="24.95" customHeight="1" spans="1:23">
      <c r="A9" s="128" t="s">
        <v>28</v>
      </c>
      <c r="B9" s="129" t="s">
        <v>191</v>
      </c>
      <c r="C9" s="109">
        <v>150</v>
      </c>
      <c r="D9" s="109" t="s">
        <v>192</v>
      </c>
      <c r="E9" s="109">
        <v>2101110259</v>
      </c>
      <c r="F9" s="130" t="s">
        <v>198</v>
      </c>
      <c r="G9" s="128">
        <v>85.64761905</v>
      </c>
      <c r="H9" s="109">
        <v>14.5</v>
      </c>
      <c r="I9" s="130">
        <v>100</v>
      </c>
      <c r="J9" s="128">
        <v>89.26732673</v>
      </c>
      <c r="K9" s="109">
        <v>3.86875</v>
      </c>
      <c r="L9" s="130">
        <v>93.13607673</v>
      </c>
      <c r="M9" s="128">
        <v>89.3</v>
      </c>
      <c r="N9" s="109">
        <v>0</v>
      </c>
      <c r="O9" s="130">
        <v>89.3</v>
      </c>
      <c r="P9" s="128">
        <v>93.78205755</v>
      </c>
      <c r="Q9" s="109">
        <v>4</v>
      </c>
      <c r="R9" s="109">
        <v>9</v>
      </c>
      <c r="S9" s="109" t="s">
        <v>32</v>
      </c>
      <c r="T9" s="109" t="s">
        <v>33</v>
      </c>
      <c r="U9" s="109"/>
      <c r="V9" s="110" t="s">
        <v>39</v>
      </c>
      <c r="W9" s="155"/>
    </row>
    <row r="10" ht="24.95" customHeight="1" spans="1:23">
      <c r="A10" s="128" t="s">
        <v>28</v>
      </c>
      <c r="B10" s="129" t="s">
        <v>191</v>
      </c>
      <c r="C10" s="109">
        <v>150</v>
      </c>
      <c r="D10" s="109" t="s">
        <v>196</v>
      </c>
      <c r="E10" s="109">
        <v>2108110131</v>
      </c>
      <c r="F10" s="130" t="s">
        <v>199</v>
      </c>
      <c r="G10" s="128">
        <v>86</v>
      </c>
      <c r="H10" s="109">
        <v>28</v>
      </c>
      <c r="I10" s="130">
        <v>100</v>
      </c>
      <c r="J10" s="128">
        <v>88.8910891</v>
      </c>
      <c r="K10" s="109">
        <v>4.84375</v>
      </c>
      <c r="L10" s="130">
        <v>93.73483911</v>
      </c>
      <c r="M10" s="128">
        <v>84.425</v>
      </c>
      <c r="N10" s="109">
        <v>0</v>
      </c>
      <c r="O10" s="130">
        <v>84.425</v>
      </c>
      <c r="P10" s="128">
        <v>93.74362933</v>
      </c>
      <c r="Q10" s="109">
        <v>5</v>
      </c>
      <c r="R10" s="109">
        <v>16</v>
      </c>
      <c r="S10" s="109" t="s">
        <v>32</v>
      </c>
      <c r="T10" s="109" t="s">
        <v>33</v>
      </c>
      <c r="U10" s="109"/>
      <c r="V10" s="109"/>
      <c r="W10" s="155"/>
    </row>
    <row r="11" ht="24.95" customHeight="1" spans="1:23">
      <c r="A11" s="128" t="s">
        <v>28</v>
      </c>
      <c r="B11" s="129" t="s">
        <v>191</v>
      </c>
      <c r="C11" s="109">
        <v>150</v>
      </c>
      <c r="D11" s="118" t="s">
        <v>192</v>
      </c>
      <c r="E11" s="131">
        <v>2110110218</v>
      </c>
      <c r="F11" s="132" t="s">
        <v>200</v>
      </c>
      <c r="G11" s="133">
        <v>86</v>
      </c>
      <c r="H11" s="131">
        <v>22.05</v>
      </c>
      <c r="I11" s="132">
        <v>100</v>
      </c>
      <c r="J11" s="133">
        <v>88.31683168</v>
      </c>
      <c r="K11" s="131">
        <v>5.8</v>
      </c>
      <c r="L11" s="132">
        <v>94.11683168</v>
      </c>
      <c r="M11" s="133">
        <v>75.65</v>
      </c>
      <c r="N11" s="131">
        <v>0</v>
      </c>
      <c r="O11" s="132">
        <v>75.65</v>
      </c>
      <c r="P11" s="128">
        <v>93.15262376</v>
      </c>
      <c r="Q11" s="109">
        <v>6</v>
      </c>
      <c r="R11" s="109">
        <v>20</v>
      </c>
      <c r="S11" s="109" t="s">
        <v>32</v>
      </c>
      <c r="T11" s="109" t="s">
        <v>33</v>
      </c>
      <c r="U11" s="109"/>
      <c r="V11" s="109"/>
      <c r="W11" s="155"/>
    </row>
    <row r="12" ht="24.95" customHeight="1" spans="1:23">
      <c r="A12" s="128" t="s">
        <v>28</v>
      </c>
      <c r="B12" s="129" t="s">
        <v>191</v>
      </c>
      <c r="C12" s="109">
        <v>150</v>
      </c>
      <c r="D12" s="109" t="s">
        <v>194</v>
      </c>
      <c r="E12" s="109">
        <v>2101110191</v>
      </c>
      <c r="F12" s="130" t="s">
        <v>201</v>
      </c>
      <c r="G12" s="128">
        <v>86</v>
      </c>
      <c r="H12" s="109">
        <v>13.5</v>
      </c>
      <c r="I12" s="130">
        <v>99.5</v>
      </c>
      <c r="J12" s="128">
        <v>88.73267326</v>
      </c>
      <c r="K12" s="109">
        <v>3.05</v>
      </c>
      <c r="L12" s="130">
        <v>91.78267326</v>
      </c>
      <c r="M12" s="128">
        <v>93.375</v>
      </c>
      <c r="N12" s="109">
        <v>0</v>
      </c>
      <c r="O12" s="130">
        <v>93.375</v>
      </c>
      <c r="P12" s="128">
        <v>93.09950495</v>
      </c>
      <c r="Q12" s="109">
        <v>7</v>
      </c>
      <c r="R12" s="109">
        <v>18</v>
      </c>
      <c r="S12" s="109" t="s">
        <v>32</v>
      </c>
      <c r="T12" s="109" t="s">
        <v>33</v>
      </c>
      <c r="U12" s="109"/>
      <c r="V12" s="109"/>
      <c r="W12" s="155"/>
    </row>
    <row r="13" ht="24.95" customHeight="1" spans="1:23">
      <c r="A13" s="128" t="s">
        <v>28</v>
      </c>
      <c r="B13" s="129" t="s">
        <v>191</v>
      </c>
      <c r="C13" s="109">
        <v>150</v>
      </c>
      <c r="D13" s="118" t="s">
        <v>196</v>
      </c>
      <c r="E13" s="131">
        <v>2101110338</v>
      </c>
      <c r="F13" s="132" t="s">
        <v>202</v>
      </c>
      <c r="G13" s="133">
        <v>85.99090909</v>
      </c>
      <c r="H13" s="131">
        <v>21</v>
      </c>
      <c r="I13" s="132">
        <v>100</v>
      </c>
      <c r="J13" s="133">
        <v>89.1881188</v>
      </c>
      <c r="K13" s="131">
        <v>3.05</v>
      </c>
      <c r="L13" s="132">
        <v>92.23811881</v>
      </c>
      <c r="M13" s="133">
        <v>88.7</v>
      </c>
      <c r="N13" s="131">
        <v>0</v>
      </c>
      <c r="O13" s="132">
        <v>88.7</v>
      </c>
      <c r="P13" s="128">
        <v>93.04858911</v>
      </c>
      <c r="Q13" s="109">
        <v>8</v>
      </c>
      <c r="R13" s="109">
        <v>12</v>
      </c>
      <c r="S13" s="109" t="s">
        <v>32</v>
      </c>
      <c r="T13" s="109" t="s">
        <v>33</v>
      </c>
      <c r="U13" s="109"/>
      <c r="V13" s="110" t="s">
        <v>39</v>
      </c>
      <c r="W13" s="155"/>
    </row>
    <row r="14" ht="24.95" customHeight="1" spans="1:23">
      <c r="A14" s="128" t="s">
        <v>28</v>
      </c>
      <c r="B14" s="129" t="s">
        <v>191</v>
      </c>
      <c r="C14" s="109">
        <v>150</v>
      </c>
      <c r="D14" s="109" t="s">
        <v>194</v>
      </c>
      <c r="E14" s="134">
        <v>2034110466</v>
      </c>
      <c r="F14" s="135" t="s">
        <v>203</v>
      </c>
      <c r="G14" s="128">
        <v>86</v>
      </c>
      <c r="H14" s="134">
        <v>11.5</v>
      </c>
      <c r="I14" s="135">
        <v>97.5</v>
      </c>
      <c r="J14" s="128">
        <v>90.20792079</v>
      </c>
      <c r="K14" s="134">
        <v>3</v>
      </c>
      <c r="L14" s="135">
        <v>93.20792079</v>
      </c>
      <c r="M14" s="128">
        <v>83.45</v>
      </c>
      <c r="N14" s="134">
        <v>0</v>
      </c>
      <c r="O14" s="135">
        <v>83.45</v>
      </c>
      <c r="P14" s="128">
        <v>92.87594059</v>
      </c>
      <c r="Q14" s="109">
        <v>9</v>
      </c>
      <c r="R14" s="109">
        <v>1</v>
      </c>
      <c r="S14" s="109" t="s">
        <v>32</v>
      </c>
      <c r="T14" s="109" t="s">
        <v>43</v>
      </c>
      <c r="U14" s="109"/>
      <c r="V14" s="110" t="s">
        <v>39</v>
      </c>
      <c r="W14" s="155"/>
    </row>
    <row r="15" ht="24.95" customHeight="1" spans="1:23">
      <c r="A15" s="128" t="s">
        <v>28</v>
      </c>
      <c r="B15" s="129" t="s">
        <v>191</v>
      </c>
      <c r="C15" s="109">
        <v>150</v>
      </c>
      <c r="D15" s="109" t="s">
        <v>196</v>
      </c>
      <c r="E15" s="109">
        <v>2101110233</v>
      </c>
      <c r="F15" s="130" t="s">
        <v>204</v>
      </c>
      <c r="G15" s="128">
        <v>85.99047619</v>
      </c>
      <c r="H15" s="109">
        <v>16.25</v>
      </c>
      <c r="I15" s="130">
        <v>100</v>
      </c>
      <c r="J15" s="128">
        <v>88.7524753</v>
      </c>
      <c r="K15" s="109">
        <v>3.5</v>
      </c>
      <c r="L15" s="130">
        <v>92.25247525</v>
      </c>
      <c r="M15" s="128">
        <v>83</v>
      </c>
      <c r="N15" s="109">
        <v>0</v>
      </c>
      <c r="O15" s="130">
        <v>83</v>
      </c>
      <c r="P15" s="128">
        <v>92.48935644</v>
      </c>
      <c r="Q15" s="109">
        <v>10</v>
      </c>
      <c r="R15" s="109">
        <v>17</v>
      </c>
      <c r="S15" s="109" t="s">
        <v>32</v>
      </c>
      <c r="T15" s="109" t="s">
        <v>43</v>
      </c>
      <c r="U15" s="109"/>
      <c r="V15" s="109"/>
      <c r="W15" s="155"/>
    </row>
    <row r="16" ht="24.95" customHeight="1" spans="1:23">
      <c r="A16" s="136" t="s">
        <v>28</v>
      </c>
      <c r="B16" s="129" t="s">
        <v>191</v>
      </c>
      <c r="C16" s="110">
        <v>150</v>
      </c>
      <c r="D16" s="110" t="s">
        <v>194</v>
      </c>
      <c r="E16" s="110">
        <v>2101110209</v>
      </c>
      <c r="F16" s="137" t="s">
        <v>205</v>
      </c>
      <c r="G16" s="136">
        <v>85.96</v>
      </c>
      <c r="H16" s="110">
        <v>7.75</v>
      </c>
      <c r="I16" s="137">
        <v>93.71</v>
      </c>
      <c r="J16" s="136">
        <v>89.56435644</v>
      </c>
      <c r="K16" s="110">
        <v>3</v>
      </c>
      <c r="L16" s="137">
        <v>92.56435644</v>
      </c>
      <c r="M16" s="136">
        <v>88.4</v>
      </c>
      <c r="N16" s="110">
        <v>0</v>
      </c>
      <c r="O16" s="137">
        <v>88.4</v>
      </c>
      <c r="P16" s="136">
        <v>92.31976733</v>
      </c>
      <c r="Q16" s="110">
        <v>11</v>
      </c>
      <c r="R16" s="110">
        <v>5</v>
      </c>
      <c r="S16" s="110" t="s">
        <v>32</v>
      </c>
      <c r="T16" s="110" t="s">
        <v>43</v>
      </c>
      <c r="U16" s="110"/>
      <c r="V16" s="110" t="s">
        <v>39</v>
      </c>
      <c r="W16" s="156"/>
    </row>
    <row r="17" ht="24.95" customHeight="1" spans="1:23">
      <c r="A17" s="128" t="s">
        <v>28</v>
      </c>
      <c r="B17" s="129" t="s">
        <v>191</v>
      </c>
      <c r="C17" s="109">
        <v>150</v>
      </c>
      <c r="D17" s="109" t="s">
        <v>192</v>
      </c>
      <c r="E17" s="138">
        <v>2101110278</v>
      </c>
      <c r="F17" s="139" t="s">
        <v>206</v>
      </c>
      <c r="G17" s="128">
        <v>85.97142857</v>
      </c>
      <c r="H17" s="109">
        <v>15.5</v>
      </c>
      <c r="I17" s="130">
        <v>100</v>
      </c>
      <c r="J17" s="128">
        <v>88.10891089</v>
      </c>
      <c r="K17" s="109">
        <v>3</v>
      </c>
      <c r="L17" s="130">
        <v>91.10891089</v>
      </c>
      <c r="M17" s="128">
        <v>88.05</v>
      </c>
      <c r="N17" s="109">
        <v>0</v>
      </c>
      <c r="O17" s="130">
        <v>88.05</v>
      </c>
      <c r="P17" s="128">
        <v>92.13668317</v>
      </c>
      <c r="Q17" s="109">
        <v>12</v>
      </c>
      <c r="R17" s="109">
        <v>23</v>
      </c>
      <c r="S17" s="109" t="s">
        <v>32</v>
      </c>
      <c r="T17" s="109" t="s">
        <v>43</v>
      </c>
      <c r="U17" s="109"/>
      <c r="V17" s="109"/>
      <c r="W17" s="155"/>
    </row>
    <row r="18" ht="24.95" customHeight="1" spans="1:23">
      <c r="A18" s="128" t="s">
        <v>28</v>
      </c>
      <c r="B18" s="129" t="s">
        <v>191</v>
      </c>
      <c r="C18" s="109">
        <v>150</v>
      </c>
      <c r="D18" s="118" t="s">
        <v>194</v>
      </c>
      <c r="E18" s="131">
        <v>2101110014</v>
      </c>
      <c r="F18" s="132" t="s">
        <v>207</v>
      </c>
      <c r="G18" s="133">
        <v>86</v>
      </c>
      <c r="H18" s="131">
        <v>16</v>
      </c>
      <c r="I18" s="132">
        <v>100</v>
      </c>
      <c r="J18" s="133">
        <v>89.05940594</v>
      </c>
      <c r="K18" s="131">
        <v>2.3</v>
      </c>
      <c r="L18" s="132">
        <v>91.35940594</v>
      </c>
      <c r="M18" s="133">
        <v>83.85</v>
      </c>
      <c r="N18" s="131">
        <v>0</v>
      </c>
      <c r="O18" s="132">
        <v>83.85</v>
      </c>
      <c r="P18" s="128">
        <v>91.90455446</v>
      </c>
      <c r="Q18" s="109">
        <v>13</v>
      </c>
      <c r="R18" s="109">
        <v>15</v>
      </c>
      <c r="S18" s="109" t="s">
        <v>32</v>
      </c>
      <c r="T18" s="109" t="s">
        <v>43</v>
      </c>
      <c r="U18" s="109"/>
      <c r="V18" s="110" t="s">
        <v>39</v>
      </c>
      <c r="W18" s="155"/>
    </row>
    <row r="19" ht="24.95" customHeight="1" spans="1:23">
      <c r="A19" s="128" t="s">
        <v>28</v>
      </c>
      <c r="B19" s="129" t="s">
        <v>191</v>
      </c>
      <c r="C19" s="109">
        <v>150</v>
      </c>
      <c r="D19" s="118" t="s">
        <v>196</v>
      </c>
      <c r="E19" s="131">
        <v>2101110248</v>
      </c>
      <c r="F19" s="132" t="s">
        <v>208</v>
      </c>
      <c r="G19" s="128">
        <v>86</v>
      </c>
      <c r="H19" s="131">
        <v>25.25</v>
      </c>
      <c r="I19" s="132">
        <v>100</v>
      </c>
      <c r="J19" s="133">
        <v>87.1287129</v>
      </c>
      <c r="K19" s="131">
        <v>4.3</v>
      </c>
      <c r="L19" s="132">
        <v>91.42871287</v>
      </c>
      <c r="M19" s="133">
        <v>80.25</v>
      </c>
      <c r="N19" s="131">
        <v>0</v>
      </c>
      <c r="O19" s="132">
        <v>80.25</v>
      </c>
      <c r="P19" s="128">
        <v>91.59653465</v>
      </c>
      <c r="Q19" s="109">
        <v>14</v>
      </c>
      <c r="R19" s="109">
        <v>37</v>
      </c>
      <c r="S19" s="109" t="s">
        <v>32</v>
      </c>
      <c r="T19" s="109" t="s">
        <v>43</v>
      </c>
      <c r="U19" s="109"/>
      <c r="V19" s="109"/>
      <c r="W19" s="155"/>
    </row>
    <row r="20" ht="24.95" customHeight="1" spans="1:23">
      <c r="A20" s="128" t="s">
        <v>28</v>
      </c>
      <c r="B20" s="129" t="s">
        <v>191</v>
      </c>
      <c r="C20" s="109">
        <v>150</v>
      </c>
      <c r="D20" s="109" t="s">
        <v>196</v>
      </c>
      <c r="E20" s="109">
        <v>2101110238</v>
      </c>
      <c r="F20" s="130" t="s">
        <v>209</v>
      </c>
      <c r="G20" s="128">
        <v>86</v>
      </c>
      <c r="H20" s="109">
        <v>10.5</v>
      </c>
      <c r="I20" s="130">
        <v>96.5</v>
      </c>
      <c r="J20" s="128">
        <v>88.019802</v>
      </c>
      <c r="K20" s="109">
        <v>3</v>
      </c>
      <c r="L20" s="130">
        <v>91.01980198</v>
      </c>
      <c r="M20" s="128">
        <v>87.35</v>
      </c>
      <c r="N20" s="109">
        <v>0</v>
      </c>
      <c r="O20" s="130">
        <v>87.35</v>
      </c>
      <c r="P20" s="128">
        <v>91.47485148</v>
      </c>
      <c r="Q20" s="109">
        <v>15</v>
      </c>
      <c r="R20" s="109">
        <v>25</v>
      </c>
      <c r="S20" s="109" t="s">
        <v>32</v>
      </c>
      <c r="T20" s="109" t="s">
        <v>43</v>
      </c>
      <c r="U20" s="109"/>
      <c r="V20" s="109"/>
      <c r="W20" s="155"/>
    </row>
    <row r="21" ht="24.95" customHeight="1" spans="1:23">
      <c r="A21" s="128" t="s">
        <v>28</v>
      </c>
      <c r="B21" s="129" t="s">
        <v>191</v>
      </c>
      <c r="C21" s="109">
        <v>150</v>
      </c>
      <c r="D21" s="118" t="s">
        <v>194</v>
      </c>
      <c r="E21" s="140">
        <v>2101110206</v>
      </c>
      <c r="F21" s="141" t="s">
        <v>210</v>
      </c>
      <c r="G21" s="133">
        <v>85.454</v>
      </c>
      <c r="H21" s="131">
        <v>5.25</v>
      </c>
      <c r="I21" s="132">
        <v>90.704</v>
      </c>
      <c r="J21" s="133">
        <v>89.32673267</v>
      </c>
      <c r="K21" s="131">
        <v>4</v>
      </c>
      <c r="L21" s="132">
        <v>93.32673267</v>
      </c>
      <c r="M21" s="133">
        <v>74.4</v>
      </c>
      <c r="N21" s="131">
        <v>0</v>
      </c>
      <c r="O21" s="132">
        <v>74.4</v>
      </c>
      <c r="P21" s="128">
        <v>91.0406495</v>
      </c>
      <c r="Q21" s="109">
        <v>16</v>
      </c>
      <c r="R21" s="109">
        <v>7</v>
      </c>
      <c r="S21" s="109" t="s">
        <v>32</v>
      </c>
      <c r="T21" s="109" t="s">
        <v>43</v>
      </c>
      <c r="U21" s="109"/>
      <c r="V21" s="110" t="s">
        <v>39</v>
      </c>
      <c r="W21" s="155"/>
    </row>
    <row r="22" ht="24.95" customHeight="1" spans="1:23">
      <c r="A22" s="128" t="s">
        <v>28</v>
      </c>
      <c r="B22" s="129" t="s">
        <v>191</v>
      </c>
      <c r="C22" s="109">
        <v>150</v>
      </c>
      <c r="D22" s="118" t="s">
        <v>196</v>
      </c>
      <c r="E22" s="131">
        <v>2101110231</v>
      </c>
      <c r="F22" s="132" t="s">
        <v>211</v>
      </c>
      <c r="G22" s="128">
        <v>86</v>
      </c>
      <c r="H22" s="131">
        <v>3.75</v>
      </c>
      <c r="I22" s="132">
        <v>89.75</v>
      </c>
      <c r="J22" s="133">
        <v>89.0891089</v>
      </c>
      <c r="K22" s="131">
        <v>3</v>
      </c>
      <c r="L22" s="132">
        <v>92.08910891</v>
      </c>
      <c r="M22" s="133">
        <v>84.3</v>
      </c>
      <c r="N22" s="131">
        <v>0</v>
      </c>
      <c r="O22" s="132">
        <v>84.3</v>
      </c>
      <c r="P22" s="128">
        <v>90.95933168</v>
      </c>
      <c r="Q22" s="109">
        <v>17</v>
      </c>
      <c r="R22" s="109">
        <v>13</v>
      </c>
      <c r="S22" s="109" t="s">
        <v>32</v>
      </c>
      <c r="T22" s="109" t="s">
        <v>43</v>
      </c>
      <c r="U22" s="109"/>
      <c r="V22" s="109" t="s">
        <v>47</v>
      </c>
      <c r="W22" s="155"/>
    </row>
    <row r="23" ht="24.95" customHeight="1" spans="1:23">
      <c r="A23" s="128" t="s">
        <v>28</v>
      </c>
      <c r="B23" s="129" t="s">
        <v>191</v>
      </c>
      <c r="C23" s="109">
        <v>150</v>
      </c>
      <c r="D23" s="109" t="s">
        <v>196</v>
      </c>
      <c r="E23" s="109">
        <v>2101110339</v>
      </c>
      <c r="F23" s="130" t="s">
        <v>212</v>
      </c>
      <c r="G23" s="128">
        <v>86</v>
      </c>
      <c r="H23" s="109">
        <v>15.25</v>
      </c>
      <c r="I23" s="130">
        <v>100</v>
      </c>
      <c r="J23" s="128">
        <v>89.8316832</v>
      </c>
      <c r="K23" s="109">
        <v>3</v>
      </c>
      <c r="L23" s="130">
        <v>92.83168317</v>
      </c>
      <c r="M23" s="128">
        <v>62</v>
      </c>
      <c r="N23" s="109">
        <v>0</v>
      </c>
      <c r="O23" s="130">
        <v>62</v>
      </c>
      <c r="P23" s="128">
        <v>90.82376238</v>
      </c>
      <c r="Q23" s="109">
        <v>18</v>
      </c>
      <c r="R23" s="109">
        <v>2</v>
      </c>
      <c r="S23" s="109" t="s">
        <v>32</v>
      </c>
      <c r="T23" s="109" t="s">
        <v>43</v>
      </c>
      <c r="U23" s="109"/>
      <c r="V23" s="110" t="s">
        <v>39</v>
      </c>
      <c r="W23" s="155"/>
    </row>
    <row r="24" ht="24.95" customHeight="1" spans="1:23">
      <c r="A24" s="128" t="s">
        <v>28</v>
      </c>
      <c r="B24" s="129" t="s">
        <v>191</v>
      </c>
      <c r="C24" s="109">
        <v>150</v>
      </c>
      <c r="D24" s="109" t="s">
        <v>192</v>
      </c>
      <c r="E24" s="109">
        <v>2101110282</v>
      </c>
      <c r="F24" s="130" t="s">
        <v>213</v>
      </c>
      <c r="G24" s="128">
        <v>86</v>
      </c>
      <c r="H24" s="109">
        <v>11.75</v>
      </c>
      <c r="I24" s="130">
        <v>97.75</v>
      </c>
      <c r="J24" s="128">
        <v>86.6039604</v>
      </c>
      <c r="K24" s="109">
        <v>4</v>
      </c>
      <c r="L24" s="130">
        <v>90.6039604</v>
      </c>
      <c r="M24" s="128">
        <v>81.3</v>
      </c>
      <c r="N24" s="109">
        <v>0</v>
      </c>
      <c r="O24" s="130">
        <v>81.3</v>
      </c>
      <c r="P24" s="128">
        <v>90.7454703</v>
      </c>
      <c r="Q24" s="109">
        <v>19</v>
      </c>
      <c r="R24" s="109">
        <v>46</v>
      </c>
      <c r="S24" s="109" t="s">
        <v>32</v>
      </c>
      <c r="T24" s="109" t="s">
        <v>43</v>
      </c>
      <c r="U24" s="109"/>
      <c r="V24" s="109"/>
      <c r="W24" s="155"/>
    </row>
    <row r="25" ht="24.95" customHeight="1" spans="1:23">
      <c r="A25" s="128" t="s">
        <v>28</v>
      </c>
      <c r="B25" s="129" t="s">
        <v>191</v>
      </c>
      <c r="C25" s="109">
        <v>150</v>
      </c>
      <c r="D25" s="118" t="s">
        <v>194</v>
      </c>
      <c r="E25" s="140">
        <v>2101110211</v>
      </c>
      <c r="F25" s="141" t="s">
        <v>214</v>
      </c>
      <c r="G25" s="133">
        <v>85.95</v>
      </c>
      <c r="H25" s="131">
        <v>8.25</v>
      </c>
      <c r="I25" s="132">
        <v>94.2</v>
      </c>
      <c r="J25" s="133">
        <v>89.28712871</v>
      </c>
      <c r="K25" s="131">
        <v>2.05</v>
      </c>
      <c r="L25" s="132">
        <v>91.33712871</v>
      </c>
      <c r="M25" s="133">
        <v>80.1</v>
      </c>
      <c r="N25" s="131">
        <v>0</v>
      </c>
      <c r="O25" s="132">
        <v>80.1</v>
      </c>
      <c r="P25" s="128">
        <v>90.64284653</v>
      </c>
      <c r="Q25" s="109">
        <v>20</v>
      </c>
      <c r="R25" s="109">
        <v>8</v>
      </c>
      <c r="S25" s="109" t="s">
        <v>32</v>
      </c>
      <c r="T25" s="109" t="s">
        <v>43</v>
      </c>
      <c r="U25" s="109"/>
      <c r="V25" s="110" t="s">
        <v>39</v>
      </c>
      <c r="W25" s="155"/>
    </row>
    <row r="26" ht="24.95" customHeight="1" spans="1:23">
      <c r="A26" s="128" t="s">
        <v>28</v>
      </c>
      <c r="B26" s="129" t="s">
        <v>191</v>
      </c>
      <c r="C26" s="109">
        <v>150</v>
      </c>
      <c r="D26" s="109" t="s">
        <v>196</v>
      </c>
      <c r="E26" s="109">
        <v>2034110306</v>
      </c>
      <c r="F26" s="130" t="s">
        <v>215</v>
      </c>
      <c r="G26" s="128">
        <v>86</v>
      </c>
      <c r="H26" s="109">
        <v>16.3</v>
      </c>
      <c r="I26" s="130">
        <v>100</v>
      </c>
      <c r="J26" s="128">
        <v>87.1134021</v>
      </c>
      <c r="K26" s="109">
        <v>2.45</v>
      </c>
      <c r="L26" s="130">
        <v>89.56340206</v>
      </c>
      <c r="M26" s="128">
        <v>84.4</v>
      </c>
      <c r="N26" s="109">
        <v>0</v>
      </c>
      <c r="O26" s="130">
        <v>84.4</v>
      </c>
      <c r="P26" s="128">
        <v>90.61255155</v>
      </c>
      <c r="Q26" s="109">
        <v>21</v>
      </c>
      <c r="R26" s="109">
        <v>39</v>
      </c>
      <c r="S26" s="109" t="s">
        <v>32</v>
      </c>
      <c r="T26" s="109" t="s">
        <v>43</v>
      </c>
      <c r="U26" s="109"/>
      <c r="V26" s="109"/>
      <c r="W26" s="155"/>
    </row>
    <row r="27" ht="24.95" customHeight="1" spans="1:23">
      <c r="A27" s="128" t="s">
        <v>28</v>
      </c>
      <c r="B27" s="129" t="s">
        <v>191</v>
      </c>
      <c r="C27" s="109">
        <v>150</v>
      </c>
      <c r="D27" s="118" t="s">
        <v>194</v>
      </c>
      <c r="E27" s="131">
        <v>2101110208</v>
      </c>
      <c r="F27" s="132" t="s">
        <v>216</v>
      </c>
      <c r="G27" s="133">
        <v>85.92</v>
      </c>
      <c r="H27" s="131">
        <v>8</v>
      </c>
      <c r="I27" s="132">
        <v>93.92</v>
      </c>
      <c r="J27" s="133">
        <v>89.26732673</v>
      </c>
      <c r="K27" s="131">
        <v>1.35</v>
      </c>
      <c r="L27" s="132">
        <v>90.61732673</v>
      </c>
      <c r="M27" s="133">
        <v>85.35</v>
      </c>
      <c r="N27" s="131">
        <v>0</v>
      </c>
      <c r="O27" s="132">
        <v>85.35</v>
      </c>
      <c r="P27" s="128">
        <v>90.58599505</v>
      </c>
      <c r="Q27" s="109">
        <v>22</v>
      </c>
      <c r="R27" s="109">
        <v>10</v>
      </c>
      <c r="S27" s="109" t="s">
        <v>32</v>
      </c>
      <c r="T27" s="109" t="s">
        <v>43</v>
      </c>
      <c r="U27" s="109"/>
      <c r="V27" s="110" t="s">
        <v>39</v>
      </c>
      <c r="W27" s="155"/>
    </row>
    <row r="28" ht="24.95" customHeight="1" spans="1:23">
      <c r="A28" s="142" t="s">
        <v>28</v>
      </c>
      <c r="B28" s="129" t="s">
        <v>191</v>
      </c>
      <c r="C28" s="112">
        <v>150</v>
      </c>
      <c r="D28" s="143" t="s">
        <v>196</v>
      </c>
      <c r="E28" s="144">
        <v>2101110249</v>
      </c>
      <c r="F28" s="145" t="s">
        <v>217</v>
      </c>
      <c r="G28" s="142">
        <v>86</v>
      </c>
      <c r="H28" s="144">
        <v>7.25</v>
      </c>
      <c r="I28" s="145">
        <v>93.25</v>
      </c>
      <c r="J28" s="153">
        <v>87.6534654</v>
      </c>
      <c r="K28" s="144">
        <v>3.025</v>
      </c>
      <c r="L28" s="145">
        <v>90.67846535</v>
      </c>
      <c r="M28" s="153">
        <v>84.35</v>
      </c>
      <c r="N28" s="144">
        <v>0</v>
      </c>
      <c r="O28" s="145">
        <v>84.35</v>
      </c>
      <c r="P28" s="142">
        <v>90.43134901</v>
      </c>
      <c r="Q28" s="112">
        <v>23</v>
      </c>
      <c r="R28" s="112">
        <v>30</v>
      </c>
      <c r="S28" s="112" t="s">
        <v>32</v>
      </c>
      <c r="T28" s="112" t="s">
        <v>43</v>
      </c>
      <c r="U28" s="112"/>
      <c r="V28" s="112"/>
      <c r="W28" s="157"/>
    </row>
    <row r="29" ht="24.95" customHeight="1" spans="1:23">
      <c r="A29" s="128" t="s">
        <v>28</v>
      </c>
      <c r="B29" s="129" t="s">
        <v>191</v>
      </c>
      <c r="C29" s="109">
        <v>150</v>
      </c>
      <c r="D29" s="109" t="s">
        <v>196</v>
      </c>
      <c r="E29" s="109">
        <v>2101110239</v>
      </c>
      <c r="F29" s="130" t="s">
        <v>218</v>
      </c>
      <c r="G29" s="128">
        <v>85.98095238</v>
      </c>
      <c r="H29" s="109">
        <v>13</v>
      </c>
      <c r="I29" s="130">
        <v>98.98095238</v>
      </c>
      <c r="J29" s="128">
        <v>86.980198</v>
      </c>
      <c r="K29" s="109">
        <v>2.25</v>
      </c>
      <c r="L29" s="130">
        <v>89.23019802</v>
      </c>
      <c r="M29" s="128">
        <v>86.4</v>
      </c>
      <c r="N29" s="109">
        <v>0</v>
      </c>
      <c r="O29" s="130">
        <v>86.4</v>
      </c>
      <c r="P29" s="128">
        <v>90.40979138</v>
      </c>
      <c r="Q29" s="109">
        <v>24</v>
      </c>
      <c r="R29" s="109">
        <v>42</v>
      </c>
      <c r="S29" s="109" t="s">
        <v>32</v>
      </c>
      <c r="T29" s="109" t="s">
        <v>54</v>
      </c>
      <c r="U29" s="109"/>
      <c r="V29" s="109"/>
      <c r="W29" s="155"/>
    </row>
    <row r="30" ht="24.95" customHeight="1" spans="1:23">
      <c r="A30" s="128" t="s">
        <v>28</v>
      </c>
      <c r="B30" s="129" t="s">
        <v>191</v>
      </c>
      <c r="C30" s="109">
        <v>150</v>
      </c>
      <c r="D30" s="118" t="s">
        <v>192</v>
      </c>
      <c r="E30" s="131">
        <v>2134110167</v>
      </c>
      <c r="F30" s="132" t="s">
        <v>219</v>
      </c>
      <c r="G30" s="133">
        <v>85.88</v>
      </c>
      <c r="H30" s="131">
        <v>7.5</v>
      </c>
      <c r="I30" s="132">
        <v>93.38</v>
      </c>
      <c r="J30" s="133">
        <v>88.59405941</v>
      </c>
      <c r="K30" s="131">
        <v>2</v>
      </c>
      <c r="L30" s="132">
        <v>90.59405941</v>
      </c>
      <c r="M30" s="133">
        <v>84.25</v>
      </c>
      <c r="N30" s="131">
        <v>0</v>
      </c>
      <c r="O30" s="132">
        <v>84.25</v>
      </c>
      <c r="P30" s="128">
        <v>90.37754455</v>
      </c>
      <c r="Q30" s="109">
        <v>25</v>
      </c>
      <c r="R30" s="109">
        <v>19</v>
      </c>
      <c r="S30" s="109" t="s">
        <v>32</v>
      </c>
      <c r="T30" s="109" t="s">
        <v>54</v>
      </c>
      <c r="U30" s="109"/>
      <c r="V30" s="109"/>
      <c r="W30" s="155"/>
    </row>
    <row r="31" ht="24.95" customHeight="1" spans="1:23">
      <c r="A31" s="128" t="s">
        <v>28</v>
      </c>
      <c r="B31" s="129" t="s">
        <v>191</v>
      </c>
      <c r="C31" s="109">
        <v>150</v>
      </c>
      <c r="D31" s="118" t="s">
        <v>196</v>
      </c>
      <c r="E31" s="131">
        <v>2101110254</v>
      </c>
      <c r="F31" s="132" t="s">
        <v>220</v>
      </c>
      <c r="G31" s="133">
        <v>86</v>
      </c>
      <c r="H31" s="131">
        <v>23</v>
      </c>
      <c r="I31" s="132">
        <v>100</v>
      </c>
      <c r="J31" s="133">
        <v>86.2574257</v>
      </c>
      <c r="K31" s="131">
        <v>2.75</v>
      </c>
      <c r="L31" s="132">
        <v>89.00742574</v>
      </c>
      <c r="M31" s="133">
        <v>86</v>
      </c>
      <c r="N31" s="131">
        <v>0</v>
      </c>
      <c r="O31" s="132">
        <v>86</v>
      </c>
      <c r="P31" s="128">
        <v>90.3555693</v>
      </c>
      <c r="Q31" s="109">
        <v>26</v>
      </c>
      <c r="R31" s="109">
        <v>53</v>
      </c>
      <c r="S31" s="109" t="s">
        <v>32</v>
      </c>
      <c r="T31" s="109" t="s">
        <v>54</v>
      </c>
      <c r="U31" s="109"/>
      <c r="V31" s="109"/>
      <c r="W31" s="155"/>
    </row>
    <row r="32" ht="24.95" customHeight="1" spans="1:23">
      <c r="A32" s="128" t="s">
        <v>28</v>
      </c>
      <c r="B32" s="129" t="s">
        <v>191</v>
      </c>
      <c r="C32" s="109">
        <v>150</v>
      </c>
      <c r="D32" s="109" t="s">
        <v>196</v>
      </c>
      <c r="E32" s="109">
        <v>2106110288</v>
      </c>
      <c r="F32" s="130" t="s">
        <v>221</v>
      </c>
      <c r="G32" s="128">
        <v>85.93333333</v>
      </c>
      <c r="H32" s="109">
        <v>4</v>
      </c>
      <c r="I32" s="130">
        <v>89.93333333</v>
      </c>
      <c r="J32" s="128">
        <v>89.2475248</v>
      </c>
      <c r="K32" s="109">
        <v>3</v>
      </c>
      <c r="L32" s="130">
        <v>92.24752475</v>
      </c>
      <c r="M32" s="128">
        <v>75.55</v>
      </c>
      <c r="N32" s="109">
        <v>0</v>
      </c>
      <c r="O32" s="130">
        <v>75.55</v>
      </c>
      <c r="P32" s="128">
        <v>90.23064356</v>
      </c>
      <c r="Q32" s="109">
        <v>27</v>
      </c>
      <c r="R32" s="109">
        <v>11</v>
      </c>
      <c r="S32" s="109" t="s">
        <v>32</v>
      </c>
      <c r="T32" s="109" t="s">
        <v>54</v>
      </c>
      <c r="U32" s="109"/>
      <c r="V32" s="109"/>
      <c r="W32" s="155"/>
    </row>
    <row r="33" ht="24.95" customHeight="1" spans="1:23">
      <c r="A33" s="128" t="s">
        <v>28</v>
      </c>
      <c r="B33" s="129" t="s">
        <v>191</v>
      </c>
      <c r="C33" s="109">
        <v>150</v>
      </c>
      <c r="D33" s="109" t="s">
        <v>194</v>
      </c>
      <c r="E33" s="138">
        <v>2101110193</v>
      </c>
      <c r="F33" s="139" t="s">
        <v>222</v>
      </c>
      <c r="G33" s="128">
        <v>86</v>
      </c>
      <c r="H33" s="109">
        <v>10.5</v>
      </c>
      <c r="I33" s="130">
        <v>96.5</v>
      </c>
      <c r="J33" s="128">
        <v>86.56435644</v>
      </c>
      <c r="K33" s="109">
        <v>3</v>
      </c>
      <c r="L33" s="130">
        <v>89.56435644</v>
      </c>
      <c r="M33" s="128">
        <v>84.8</v>
      </c>
      <c r="N33" s="109">
        <v>0</v>
      </c>
      <c r="O33" s="130">
        <v>84.8</v>
      </c>
      <c r="P33" s="128">
        <v>90.12826733</v>
      </c>
      <c r="Q33" s="109">
        <v>28</v>
      </c>
      <c r="R33" s="109">
        <v>49</v>
      </c>
      <c r="S33" s="109" t="s">
        <v>32</v>
      </c>
      <c r="T33" s="109" t="s">
        <v>54</v>
      </c>
      <c r="U33" s="109"/>
      <c r="V33" s="109"/>
      <c r="W33" s="155"/>
    </row>
    <row r="34" ht="24.95" customHeight="1" spans="1:23">
      <c r="A34" s="128" t="s">
        <v>28</v>
      </c>
      <c r="B34" s="129" t="s">
        <v>191</v>
      </c>
      <c r="C34" s="109">
        <v>150</v>
      </c>
      <c r="D34" s="109" t="s">
        <v>192</v>
      </c>
      <c r="E34" s="138">
        <v>2101110267</v>
      </c>
      <c r="F34" s="139" t="s">
        <v>223</v>
      </c>
      <c r="G34" s="128">
        <v>85.99090909</v>
      </c>
      <c r="H34" s="109">
        <v>6</v>
      </c>
      <c r="I34" s="130">
        <v>91.99090909</v>
      </c>
      <c r="J34" s="128">
        <v>89.63366337</v>
      </c>
      <c r="K34" s="109">
        <v>2</v>
      </c>
      <c r="L34" s="130">
        <v>91.63366337</v>
      </c>
      <c r="M34" s="128">
        <v>74.2</v>
      </c>
      <c r="N34" s="109">
        <v>0</v>
      </c>
      <c r="O34" s="130">
        <v>74.2</v>
      </c>
      <c r="P34" s="128">
        <v>89.94388389</v>
      </c>
      <c r="Q34" s="109">
        <v>29</v>
      </c>
      <c r="R34" s="109">
        <v>4</v>
      </c>
      <c r="S34" s="109" t="s">
        <v>32</v>
      </c>
      <c r="T34" s="109" t="s">
        <v>54</v>
      </c>
      <c r="U34" s="109"/>
      <c r="V34" s="109"/>
      <c r="W34" s="155"/>
    </row>
    <row r="35" ht="24.95" customHeight="1" spans="1:23">
      <c r="A35" s="128" t="s">
        <v>28</v>
      </c>
      <c r="B35" s="129" t="s">
        <v>191</v>
      </c>
      <c r="C35" s="109">
        <v>150</v>
      </c>
      <c r="D35" s="109" t="s">
        <v>192</v>
      </c>
      <c r="E35" s="138">
        <v>2101110047</v>
      </c>
      <c r="F35" s="139" t="s">
        <v>224</v>
      </c>
      <c r="G35" s="128">
        <v>85.94</v>
      </c>
      <c r="H35" s="109">
        <v>10.75</v>
      </c>
      <c r="I35" s="130">
        <v>96.69</v>
      </c>
      <c r="J35" s="128">
        <v>85.26315789</v>
      </c>
      <c r="K35" s="109">
        <v>4</v>
      </c>
      <c r="L35" s="130">
        <v>89.26315789</v>
      </c>
      <c r="M35" s="128">
        <v>84.225</v>
      </c>
      <c r="N35" s="109">
        <v>0</v>
      </c>
      <c r="O35" s="130">
        <v>84.225</v>
      </c>
      <c r="P35" s="128">
        <v>89.87336842</v>
      </c>
      <c r="Q35" s="109">
        <v>30</v>
      </c>
      <c r="R35" s="109">
        <v>79</v>
      </c>
      <c r="S35" s="109" t="s">
        <v>32</v>
      </c>
      <c r="T35" s="109" t="s">
        <v>54</v>
      </c>
      <c r="U35" s="109"/>
      <c r="V35" s="109"/>
      <c r="W35" s="155"/>
    </row>
    <row r="36" ht="24.95" customHeight="1" spans="1:23">
      <c r="A36" s="128" t="s">
        <v>28</v>
      </c>
      <c r="B36" s="129" t="s">
        <v>191</v>
      </c>
      <c r="C36" s="109">
        <v>150</v>
      </c>
      <c r="D36" s="109" t="s">
        <v>192</v>
      </c>
      <c r="E36" s="109">
        <v>2101110274</v>
      </c>
      <c r="F36" s="130" t="s">
        <v>225</v>
      </c>
      <c r="G36" s="128">
        <v>85.53333333</v>
      </c>
      <c r="H36" s="109">
        <v>10.5</v>
      </c>
      <c r="I36" s="130">
        <v>96.03333333</v>
      </c>
      <c r="J36" s="128">
        <v>85.81188119</v>
      </c>
      <c r="K36" s="109">
        <v>3.7</v>
      </c>
      <c r="L36" s="130">
        <v>89.51188119</v>
      </c>
      <c r="M36" s="128">
        <v>82.9</v>
      </c>
      <c r="N36" s="109">
        <v>0</v>
      </c>
      <c r="O36" s="130">
        <v>82.9</v>
      </c>
      <c r="P36" s="128">
        <v>89.82891089</v>
      </c>
      <c r="Q36" s="109">
        <v>31</v>
      </c>
      <c r="R36" s="109">
        <v>67</v>
      </c>
      <c r="S36" s="109" t="s">
        <v>32</v>
      </c>
      <c r="T36" s="109" t="s">
        <v>54</v>
      </c>
      <c r="U36" s="109"/>
      <c r="V36" s="109"/>
      <c r="W36" s="155"/>
    </row>
    <row r="37" ht="24.95" customHeight="1" spans="1:23">
      <c r="A37" s="146" t="s">
        <v>28</v>
      </c>
      <c r="B37" s="147" t="s">
        <v>191</v>
      </c>
      <c r="C37" s="115">
        <v>150</v>
      </c>
      <c r="D37" s="115" t="s">
        <v>192</v>
      </c>
      <c r="E37" s="148">
        <v>2101110279</v>
      </c>
      <c r="F37" s="149" t="s">
        <v>226</v>
      </c>
      <c r="G37" s="146">
        <v>85.94285714</v>
      </c>
      <c r="H37" s="148">
        <v>10.5</v>
      </c>
      <c r="I37" s="149">
        <v>96.44285714</v>
      </c>
      <c r="J37" s="146">
        <v>87.66336634</v>
      </c>
      <c r="K37" s="148">
        <v>2</v>
      </c>
      <c r="L37" s="149">
        <v>89.66336634</v>
      </c>
      <c r="M37" s="146">
        <v>81.05</v>
      </c>
      <c r="N37" s="148">
        <v>0</v>
      </c>
      <c r="O37" s="149">
        <v>81.05</v>
      </c>
      <c r="P37" s="146">
        <v>89.81895332</v>
      </c>
      <c r="Q37" s="115">
        <v>32</v>
      </c>
      <c r="R37" s="115">
        <v>29</v>
      </c>
      <c r="S37" s="115" t="s">
        <v>32</v>
      </c>
      <c r="T37" s="115" t="s">
        <v>54</v>
      </c>
      <c r="U37" s="115"/>
      <c r="V37" s="115"/>
      <c r="W37" s="158"/>
    </row>
    <row r="38" ht="24.95" customHeight="1" spans="1:23">
      <c r="A38" s="123" t="s">
        <v>28</v>
      </c>
      <c r="B38" s="124" t="s">
        <v>191</v>
      </c>
      <c r="C38" s="106">
        <v>150</v>
      </c>
      <c r="D38" s="106" t="s">
        <v>196</v>
      </c>
      <c r="E38" s="127">
        <v>2107110107</v>
      </c>
      <c r="F38" s="150" t="s">
        <v>227</v>
      </c>
      <c r="G38" s="123">
        <v>85.93333333</v>
      </c>
      <c r="H38" s="127">
        <v>5</v>
      </c>
      <c r="I38" s="150">
        <v>90.93333333</v>
      </c>
      <c r="J38" s="123">
        <v>87.6435644</v>
      </c>
      <c r="K38" s="127">
        <v>3</v>
      </c>
      <c r="L38" s="150">
        <v>90.64356436</v>
      </c>
      <c r="M38" s="123">
        <v>80.9</v>
      </c>
      <c r="N38" s="127">
        <v>0</v>
      </c>
      <c r="O38" s="150">
        <v>80.9</v>
      </c>
      <c r="P38" s="123">
        <v>89.71267327</v>
      </c>
      <c r="Q38" s="106">
        <v>33</v>
      </c>
      <c r="R38" s="106">
        <v>31</v>
      </c>
      <c r="S38" s="106" t="s">
        <v>32</v>
      </c>
      <c r="T38" s="106" t="s">
        <v>54</v>
      </c>
      <c r="U38" s="106"/>
      <c r="V38" s="106"/>
      <c r="W38" s="154"/>
    </row>
    <row r="39" ht="24.95" customHeight="1" spans="1:23">
      <c r="A39" s="128" t="s">
        <v>28</v>
      </c>
      <c r="B39" s="129" t="s">
        <v>191</v>
      </c>
      <c r="C39" s="109">
        <v>150</v>
      </c>
      <c r="D39" s="118" t="s">
        <v>196</v>
      </c>
      <c r="E39" s="131">
        <v>2101110241</v>
      </c>
      <c r="F39" s="132" t="s">
        <v>228</v>
      </c>
      <c r="G39" s="133">
        <v>85.99047619</v>
      </c>
      <c r="H39" s="131">
        <v>1</v>
      </c>
      <c r="I39" s="132">
        <v>86.99047619</v>
      </c>
      <c r="J39" s="133">
        <v>88.1881188</v>
      </c>
      <c r="K39" s="131">
        <v>3</v>
      </c>
      <c r="L39" s="132">
        <v>91.18811881</v>
      </c>
      <c r="M39" s="133">
        <v>82.425</v>
      </c>
      <c r="N39" s="131">
        <v>0</v>
      </c>
      <c r="O39" s="132">
        <v>82.425</v>
      </c>
      <c r="P39" s="128">
        <v>89.68216054</v>
      </c>
      <c r="Q39" s="109">
        <v>34</v>
      </c>
      <c r="R39" s="109">
        <v>22</v>
      </c>
      <c r="S39" s="109" t="s">
        <v>32</v>
      </c>
      <c r="T39" s="109" t="s">
        <v>54</v>
      </c>
      <c r="U39" s="109"/>
      <c r="V39" s="109"/>
      <c r="W39" s="155"/>
    </row>
    <row r="40" ht="24.95" customHeight="1" spans="1:23">
      <c r="A40" s="128" t="s">
        <v>28</v>
      </c>
      <c r="B40" s="129" t="s">
        <v>191</v>
      </c>
      <c r="C40" s="109">
        <v>150</v>
      </c>
      <c r="D40" s="109" t="s">
        <v>196</v>
      </c>
      <c r="E40" s="109">
        <v>2107110227</v>
      </c>
      <c r="F40" s="130" t="s">
        <v>229</v>
      </c>
      <c r="G40" s="128">
        <v>85.90909091</v>
      </c>
      <c r="H40" s="109">
        <v>1</v>
      </c>
      <c r="I40" s="130">
        <v>86.90909091</v>
      </c>
      <c r="J40" s="128">
        <v>87.039604</v>
      </c>
      <c r="K40" s="109">
        <v>4</v>
      </c>
      <c r="L40" s="130">
        <v>91.03960396</v>
      </c>
      <c r="M40" s="128">
        <v>83.15</v>
      </c>
      <c r="N40" s="109">
        <v>0</v>
      </c>
      <c r="O40" s="130">
        <v>83.15</v>
      </c>
      <c r="P40" s="128">
        <v>89.63106661</v>
      </c>
      <c r="Q40" s="109">
        <v>35</v>
      </c>
      <c r="R40" s="109">
        <v>41</v>
      </c>
      <c r="S40" s="109" t="s">
        <v>32</v>
      </c>
      <c r="T40" s="109" t="s">
        <v>54</v>
      </c>
      <c r="U40" s="109"/>
      <c r="V40" s="109"/>
      <c r="W40" s="155"/>
    </row>
    <row r="41" ht="24.95" customHeight="1" spans="1:23">
      <c r="A41" s="128" t="s">
        <v>28</v>
      </c>
      <c r="B41" s="129" t="s">
        <v>191</v>
      </c>
      <c r="C41" s="109">
        <v>150</v>
      </c>
      <c r="D41" s="118" t="s">
        <v>194</v>
      </c>
      <c r="E41" s="140">
        <v>2101110022</v>
      </c>
      <c r="F41" s="141" t="s">
        <v>230</v>
      </c>
      <c r="G41" s="133">
        <v>85.82</v>
      </c>
      <c r="H41" s="131">
        <v>14.05</v>
      </c>
      <c r="I41" s="132">
        <v>99.87</v>
      </c>
      <c r="J41" s="133">
        <v>84.65346535</v>
      </c>
      <c r="K41" s="131">
        <v>3.225</v>
      </c>
      <c r="L41" s="132">
        <v>87.87846535</v>
      </c>
      <c r="M41" s="133">
        <v>86.5</v>
      </c>
      <c r="N41" s="131">
        <v>0</v>
      </c>
      <c r="O41" s="132">
        <v>86.5</v>
      </c>
      <c r="P41" s="128">
        <v>89.53934901</v>
      </c>
      <c r="Q41" s="109">
        <v>36</v>
      </c>
      <c r="R41" s="109">
        <v>84</v>
      </c>
      <c r="S41" s="109" t="s">
        <v>32</v>
      </c>
      <c r="T41" s="109" t="s">
        <v>54</v>
      </c>
      <c r="U41" s="109"/>
      <c r="V41" s="109"/>
      <c r="W41" s="155"/>
    </row>
    <row r="42" ht="24.95" customHeight="1" spans="1:23">
      <c r="A42" s="128" t="s">
        <v>28</v>
      </c>
      <c r="B42" s="129" t="s">
        <v>191</v>
      </c>
      <c r="C42" s="109">
        <v>150</v>
      </c>
      <c r="D42" s="118" t="s">
        <v>196</v>
      </c>
      <c r="E42" s="131">
        <v>2101110224</v>
      </c>
      <c r="F42" s="132" t="s">
        <v>231</v>
      </c>
      <c r="G42" s="133">
        <v>85.97142857</v>
      </c>
      <c r="H42" s="131">
        <v>12</v>
      </c>
      <c r="I42" s="132">
        <v>97.97142857</v>
      </c>
      <c r="J42" s="133">
        <v>85.7326733</v>
      </c>
      <c r="K42" s="131">
        <v>3</v>
      </c>
      <c r="L42" s="132">
        <v>88.73267327</v>
      </c>
      <c r="M42" s="133">
        <v>82.15</v>
      </c>
      <c r="N42" s="131">
        <v>0</v>
      </c>
      <c r="O42" s="132">
        <v>82.15</v>
      </c>
      <c r="P42" s="128">
        <v>89.46021924</v>
      </c>
      <c r="Q42" s="109">
        <v>37</v>
      </c>
      <c r="R42" s="109">
        <v>69</v>
      </c>
      <c r="S42" s="109" t="s">
        <v>32</v>
      </c>
      <c r="T42" s="109" t="s">
        <v>54</v>
      </c>
      <c r="U42" s="109"/>
      <c r="V42" s="109"/>
      <c r="W42" s="155"/>
    </row>
    <row r="43" ht="24.95" customHeight="1" spans="1:23">
      <c r="A43" s="128" t="s">
        <v>28</v>
      </c>
      <c r="B43" s="129" t="s">
        <v>191</v>
      </c>
      <c r="C43" s="109">
        <v>150</v>
      </c>
      <c r="D43" s="109" t="s">
        <v>194</v>
      </c>
      <c r="E43" s="138">
        <v>2101110061</v>
      </c>
      <c r="F43" s="139" t="s">
        <v>232</v>
      </c>
      <c r="G43" s="128">
        <v>85.93333333</v>
      </c>
      <c r="H43" s="109">
        <v>5.5</v>
      </c>
      <c r="I43" s="130">
        <v>91.43333333</v>
      </c>
      <c r="J43" s="128">
        <v>86.07920792</v>
      </c>
      <c r="K43" s="109">
        <v>3.35</v>
      </c>
      <c r="L43" s="130">
        <v>89.42920792</v>
      </c>
      <c r="M43" s="128">
        <v>86.2</v>
      </c>
      <c r="N43" s="109">
        <v>0</v>
      </c>
      <c r="O43" s="130">
        <v>86.2</v>
      </c>
      <c r="P43" s="128">
        <v>89.40690594</v>
      </c>
      <c r="Q43" s="109">
        <v>38</v>
      </c>
      <c r="R43" s="109">
        <v>56</v>
      </c>
      <c r="S43" s="109" t="s">
        <v>32</v>
      </c>
      <c r="T43" s="109" t="s">
        <v>54</v>
      </c>
      <c r="U43" s="109"/>
      <c r="V43" s="109"/>
      <c r="W43" s="155"/>
    </row>
    <row r="44" ht="24.95" customHeight="1" spans="1:23">
      <c r="A44" s="128" t="s">
        <v>28</v>
      </c>
      <c r="B44" s="129" t="s">
        <v>191</v>
      </c>
      <c r="C44" s="109">
        <v>150</v>
      </c>
      <c r="D44" s="109" t="s">
        <v>196</v>
      </c>
      <c r="E44" s="109">
        <v>2101110236</v>
      </c>
      <c r="F44" s="130" t="s">
        <v>233</v>
      </c>
      <c r="G44" s="128">
        <v>86</v>
      </c>
      <c r="H44" s="109">
        <v>9.5</v>
      </c>
      <c r="I44" s="130">
        <v>95.5</v>
      </c>
      <c r="J44" s="128">
        <v>86.2673267</v>
      </c>
      <c r="K44" s="109">
        <v>3</v>
      </c>
      <c r="L44" s="130">
        <v>89.26732673</v>
      </c>
      <c r="M44" s="128">
        <v>80.925</v>
      </c>
      <c r="N44" s="109">
        <v>0</v>
      </c>
      <c r="O44" s="130">
        <v>80.925</v>
      </c>
      <c r="P44" s="128">
        <v>89.36799505</v>
      </c>
      <c r="Q44" s="109">
        <v>39</v>
      </c>
      <c r="R44" s="109">
        <v>52</v>
      </c>
      <c r="S44" s="109" t="s">
        <v>32</v>
      </c>
      <c r="T44" s="109" t="s">
        <v>54</v>
      </c>
      <c r="U44" s="109"/>
      <c r="V44" s="109"/>
      <c r="W44" s="155"/>
    </row>
    <row r="45" ht="24.95" customHeight="1" spans="1:23">
      <c r="A45" s="128" t="s">
        <v>28</v>
      </c>
      <c r="B45" s="129" t="s">
        <v>191</v>
      </c>
      <c r="C45" s="109">
        <v>150</v>
      </c>
      <c r="D45" s="109" t="s">
        <v>196</v>
      </c>
      <c r="E45" s="109">
        <v>2101110230</v>
      </c>
      <c r="F45" s="130" t="s">
        <v>234</v>
      </c>
      <c r="G45" s="128">
        <v>86</v>
      </c>
      <c r="H45" s="109">
        <v>13.75</v>
      </c>
      <c r="I45" s="130">
        <v>99.75</v>
      </c>
      <c r="J45" s="128">
        <v>87.8415842</v>
      </c>
      <c r="K45" s="109">
        <v>1</v>
      </c>
      <c r="L45" s="130">
        <v>88.84158416</v>
      </c>
      <c r="M45" s="128">
        <v>77.5</v>
      </c>
      <c r="N45" s="109">
        <v>0</v>
      </c>
      <c r="O45" s="130">
        <v>77.5</v>
      </c>
      <c r="P45" s="128">
        <v>89.34368812</v>
      </c>
      <c r="Q45" s="109">
        <v>40</v>
      </c>
      <c r="R45" s="109">
        <v>26</v>
      </c>
      <c r="S45" s="109" t="s">
        <v>32</v>
      </c>
      <c r="T45" s="109" t="s">
        <v>54</v>
      </c>
      <c r="U45" s="109"/>
      <c r="V45" s="109"/>
      <c r="W45" s="155"/>
    </row>
    <row r="46" ht="24.95" customHeight="1" spans="1:23">
      <c r="A46" s="128" t="s">
        <v>28</v>
      </c>
      <c r="B46" s="129" t="s">
        <v>191</v>
      </c>
      <c r="C46" s="109">
        <v>150</v>
      </c>
      <c r="D46" s="118" t="s">
        <v>196</v>
      </c>
      <c r="E46" s="131">
        <v>2101110252</v>
      </c>
      <c r="F46" s="132" t="s">
        <v>235</v>
      </c>
      <c r="G46" s="128">
        <v>86</v>
      </c>
      <c r="H46" s="131">
        <v>4</v>
      </c>
      <c r="I46" s="132">
        <v>90</v>
      </c>
      <c r="J46" s="133">
        <v>87.5445545</v>
      </c>
      <c r="K46" s="131">
        <v>2.25</v>
      </c>
      <c r="L46" s="132">
        <v>89.79455446</v>
      </c>
      <c r="M46" s="133">
        <v>84.925</v>
      </c>
      <c r="N46" s="131">
        <v>0</v>
      </c>
      <c r="O46" s="132">
        <v>84.925</v>
      </c>
      <c r="P46" s="128">
        <v>89.33841585</v>
      </c>
      <c r="Q46" s="109">
        <v>41</v>
      </c>
      <c r="R46" s="109">
        <v>32</v>
      </c>
      <c r="S46" s="109" t="s">
        <v>32</v>
      </c>
      <c r="T46" s="109" t="s">
        <v>54</v>
      </c>
      <c r="U46" s="109"/>
      <c r="V46" s="109"/>
      <c r="W46" s="155"/>
    </row>
    <row r="47" ht="24.95" customHeight="1" spans="1:23">
      <c r="A47" s="128" t="s">
        <v>28</v>
      </c>
      <c r="B47" s="129" t="s">
        <v>191</v>
      </c>
      <c r="C47" s="109">
        <v>150</v>
      </c>
      <c r="D47" s="118" t="s">
        <v>196</v>
      </c>
      <c r="E47" s="131">
        <v>2101110237</v>
      </c>
      <c r="F47" s="132" t="s">
        <v>236</v>
      </c>
      <c r="G47" s="133">
        <v>86</v>
      </c>
      <c r="H47" s="131">
        <v>8</v>
      </c>
      <c r="I47" s="132">
        <v>94</v>
      </c>
      <c r="J47" s="133">
        <v>86.5742574</v>
      </c>
      <c r="K47" s="131">
        <v>3</v>
      </c>
      <c r="L47" s="132">
        <v>89.57425743</v>
      </c>
      <c r="M47" s="133">
        <v>80.5</v>
      </c>
      <c r="N47" s="131">
        <v>0</v>
      </c>
      <c r="O47" s="132">
        <v>80.5</v>
      </c>
      <c r="P47" s="128">
        <v>89.33069307</v>
      </c>
      <c r="Q47" s="109">
        <v>42</v>
      </c>
      <c r="R47" s="109">
        <v>48</v>
      </c>
      <c r="S47" s="109" t="s">
        <v>32</v>
      </c>
      <c r="T47" s="109" t="s">
        <v>54</v>
      </c>
      <c r="U47" s="109"/>
      <c r="V47" s="109"/>
      <c r="W47" s="155"/>
    </row>
    <row r="48" ht="24.95" customHeight="1" spans="1:23">
      <c r="A48" s="128" t="s">
        <v>28</v>
      </c>
      <c r="B48" s="129" t="s">
        <v>191</v>
      </c>
      <c r="C48" s="109">
        <v>150</v>
      </c>
      <c r="D48" s="118" t="s">
        <v>194</v>
      </c>
      <c r="E48" s="140">
        <v>2101110214</v>
      </c>
      <c r="F48" s="141" t="s">
        <v>237</v>
      </c>
      <c r="G48" s="133">
        <v>86</v>
      </c>
      <c r="H48" s="131">
        <v>9</v>
      </c>
      <c r="I48" s="132">
        <v>95</v>
      </c>
      <c r="J48" s="133">
        <v>85.1980198</v>
      </c>
      <c r="K48" s="131">
        <v>4</v>
      </c>
      <c r="L48" s="132">
        <v>89.1980198</v>
      </c>
      <c r="M48" s="133">
        <v>81.55</v>
      </c>
      <c r="N48" s="131">
        <v>0</v>
      </c>
      <c r="O48" s="132">
        <v>81.55</v>
      </c>
      <c r="P48" s="128">
        <v>89.30351485</v>
      </c>
      <c r="Q48" s="109">
        <v>43</v>
      </c>
      <c r="R48" s="109">
        <v>80</v>
      </c>
      <c r="S48" s="109" t="s">
        <v>32</v>
      </c>
      <c r="T48" s="109" t="s">
        <v>54</v>
      </c>
      <c r="U48" s="109"/>
      <c r="V48" s="109"/>
      <c r="W48" s="155"/>
    </row>
    <row r="49" ht="24.95" customHeight="1" spans="1:23">
      <c r="A49" s="128" t="s">
        <v>28</v>
      </c>
      <c r="B49" s="129" t="s">
        <v>191</v>
      </c>
      <c r="C49" s="109">
        <v>150</v>
      </c>
      <c r="D49" s="109" t="s">
        <v>194</v>
      </c>
      <c r="E49" s="138">
        <v>2101110025</v>
      </c>
      <c r="F49" s="139" t="s">
        <v>238</v>
      </c>
      <c r="G49" s="128">
        <v>85.96363636</v>
      </c>
      <c r="H49" s="109">
        <v>16.75</v>
      </c>
      <c r="I49" s="130">
        <v>100</v>
      </c>
      <c r="J49" s="128">
        <v>85.53191489</v>
      </c>
      <c r="K49" s="109">
        <v>2.1</v>
      </c>
      <c r="L49" s="130">
        <v>87.63191489</v>
      </c>
      <c r="M49" s="128">
        <v>85.6</v>
      </c>
      <c r="N49" s="109">
        <v>0</v>
      </c>
      <c r="O49" s="130">
        <v>85.6</v>
      </c>
      <c r="P49" s="128">
        <v>89.28393617</v>
      </c>
      <c r="Q49" s="109">
        <v>44</v>
      </c>
      <c r="R49" s="109">
        <v>75</v>
      </c>
      <c r="S49" s="109" t="s">
        <v>32</v>
      </c>
      <c r="T49" s="109" t="s">
        <v>54</v>
      </c>
      <c r="U49" s="109"/>
      <c r="V49" s="109"/>
      <c r="W49" s="155"/>
    </row>
    <row r="50" ht="24.95" customHeight="1" spans="1:23">
      <c r="A50" s="128" t="s">
        <v>28</v>
      </c>
      <c r="B50" s="129" t="s">
        <v>191</v>
      </c>
      <c r="C50" s="109">
        <v>150</v>
      </c>
      <c r="D50" s="109" t="s">
        <v>192</v>
      </c>
      <c r="E50" s="109">
        <v>2101110271</v>
      </c>
      <c r="F50" s="130" t="s">
        <v>239</v>
      </c>
      <c r="G50" s="128">
        <v>85.94666667</v>
      </c>
      <c r="H50" s="109">
        <v>2</v>
      </c>
      <c r="I50" s="130">
        <v>87.94666667</v>
      </c>
      <c r="J50" s="128">
        <v>88.26732673</v>
      </c>
      <c r="K50" s="109">
        <v>2</v>
      </c>
      <c r="L50" s="130">
        <v>90.26732673</v>
      </c>
      <c r="M50" s="128">
        <v>82.9</v>
      </c>
      <c r="N50" s="109">
        <v>0</v>
      </c>
      <c r="O50" s="130">
        <v>82.9</v>
      </c>
      <c r="P50" s="128">
        <v>89.18249505</v>
      </c>
      <c r="Q50" s="109">
        <v>45</v>
      </c>
      <c r="R50" s="109">
        <v>21</v>
      </c>
      <c r="S50" s="109" t="s">
        <v>32</v>
      </c>
      <c r="T50" s="109" t="s">
        <v>54</v>
      </c>
      <c r="U50" s="109"/>
      <c r="V50" s="109"/>
      <c r="W50" s="155"/>
    </row>
    <row r="51" ht="24.95" customHeight="1" spans="1:23">
      <c r="A51" s="128" t="s">
        <v>28</v>
      </c>
      <c r="B51" s="129" t="s">
        <v>191</v>
      </c>
      <c r="C51" s="109">
        <v>150</v>
      </c>
      <c r="D51" s="109" t="s">
        <v>194</v>
      </c>
      <c r="E51" s="138">
        <v>2101110077</v>
      </c>
      <c r="F51" s="139" t="s">
        <v>240</v>
      </c>
      <c r="G51" s="128">
        <v>85.98</v>
      </c>
      <c r="H51" s="109">
        <v>8</v>
      </c>
      <c r="I51" s="130">
        <v>93.98</v>
      </c>
      <c r="J51" s="128">
        <v>85.76237624</v>
      </c>
      <c r="K51" s="109">
        <v>3</v>
      </c>
      <c r="L51" s="130">
        <v>88.76237624</v>
      </c>
      <c r="M51" s="128">
        <v>83.6</v>
      </c>
      <c r="N51" s="109">
        <v>0</v>
      </c>
      <c r="O51" s="130">
        <v>83.6</v>
      </c>
      <c r="P51" s="128">
        <v>89.02878218</v>
      </c>
      <c r="Q51" s="109">
        <v>46</v>
      </c>
      <c r="R51" s="109">
        <v>68</v>
      </c>
      <c r="S51" s="109" t="s">
        <v>32</v>
      </c>
      <c r="T51" s="109" t="s">
        <v>54</v>
      </c>
      <c r="U51" s="109"/>
      <c r="V51" s="109"/>
      <c r="W51" s="155"/>
    </row>
    <row r="52" ht="24.95" customHeight="1" spans="1:23">
      <c r="A52" s="128" t="s">
        <v>28</v>
      </c>
      <c r="B52" s="129" t="s">
        <v>191</v>
      </c>
      <c r="C52" s="109">
        <v>150</v>
      </c>
      <c r="D52" s="118" t="s">
        <v>196</v>
      </c>
      <c r="E52" s="131">
        <v>2101110234</v>
      </c>
      <c r="F52" s="132" t="s">
        <v>241</v>
      </c>
      <c r="G52" s="133">
        <v>86</v>
      </c>
      <c r="H52" s="131">
        <v>3</v>
      </c>
      <c r="I52" s="132">
        <v>89</v>
      </c>
      <c r="J52" s="133">
        <v>86.2772277</v>
      </c>
      <c r="K52" s="131">
        <v>3</v>
      </c>
      <c r="L52" s="132">
        <v>89.27722772</v>
      </c>
      <c r="M52" s="133">
        <v>87.05</v>
      </c>
      <c r="N52" s="131">
        <v>0</v>
      </c>
      <c r="O52" s="132">
        <v>87.05</v>
      </c>
      <c r="P52" s="128">
        <v>89.01292079</v>
      </c>
      <c r="Q52" s="109">
        <v>47</v>
      </c>
      <c r="R52" s="109">
        <v>51</v>
      </c>
      <c r="S52" s="109" t="s">
        <v>32</v>
      </c>
      <c r="T52" s="109" t="s">
        <v>54</v>
      </c>
      <c r="U52" s="109"/>
      <c r="V52" s="109"/>
      <c r="W52" s="155"/>
    </row>
    <row r="53" ht="24.95" customHeight="1" spans="1:23">
      <c r="A53" s="128" t="s">
        <v>28</v>
      </c>
      <c r="B53" s="129" t="s">
        <v>191</v>
      </c>
      <c r="C53" s="109">
        <v>150</v>
      </c>
      <c r="D53" s="109" t="s">
        <v>192</v>
      </c>
      <c r="E53" s="138">
        <v>2101110283</v>
      </c>
      <c r="F53" s="139" t="s">
        <v>242</v>
      </c>
      <c r="G53" s="128">
        <v>86</v>
      </c>
      <c r="H53" s="109">
        <v>15.75</v>
      </c>
      <c r="I53" s="130">
        <v>100</v>
      </c>
      <c r="J53" s="128">
        <v>85.96039604</v>
      </c>
      <c r="K53" s="109">
        <v>2</v>
      </c>
      <c r="L53" s="130">
        <v>87.96039604</v>
      </c>
      <c r="M53" s="128">
        <v>80.25</v>
      </c>
      <c r="N53" s="109">
        <v>0</v>
      </c>
      <c r="O53" s="130">
        <v>80.25</v>
      </c>
      <c r="P53" s="128">
        <v>88.99529703</v>
      </c>
      <c r="Q53" s="109">
        <v>48</v>
      </c>
      <c r="R53" s="109">
        <v>61</v>
      </c>
      <c r="S53" s="109" t="s">
        <v>32</v>
      </c>
      <c r="T53" s="109" t="s">
        <v>54</v>
      </c>
      <c r="U53" s="109"/>
      <c r="V53" s="109"/>
      <c r="W53" s="155"/>
    </row>
    <row r="54" ht="24.95" customHeight="1" spans="1:23">
      <c r="A54" s="128" t="s">
        <v>28</v>
      </c>
      <c r="B54" s="129" t="s">
        <v>191</v>
      </c>
      <c r="C54" s="109">
        <v>150</v>
      </c>
      <c r="D54" s="109" t="s">
        <v>194</v>
      </c>
      <c r="E54" s="109">
        <v>2101110195</v>
      </c>
      <c r="F54" s="130" t="s">
        <v>243</v>
      </c>
      <c r="G54" s="128">
        <v>85.93</v>
      </c>
      <c r="H54" s="109">
        <v>2.5</v>
      </c>
      <c r="I54" s="130">
        <v>88.43</v>
      </c>
      <c r="J54" s="128">
        <v>89.06930693</v>
      </c>
      <c r="K54" s="109">
        <v>2</v>
      </c>
      <c r="L54" s="130">
        <v>91.06930693</v>
      </c>
      <c r="M54" s="128">
        <v>73.95</v>
      </c>
      <c r="N54" s="109">
        <v>0</v>
      </c>
      <c r="O54" s="130">
        <v>73.95</v>
      </c>
      <c r="P54" s="128">
        <v>88.9614802</v>
      </c>
      <c r="Q54" s="109">
        <v>49</v>
      </c>
      <c r="R54" s="109">
        <v>14</v>
      </c>
      <c r="S54" s="109" t="s">
        <v>32</v>
      </c>
      <c r="T54" s="109" t="s">
        <v>54</v>
      </c>
      <c r="U54" s="109"/>
      <c r="V54" s="109"/>
      <c r="W54" s="155"/>
    </row>
    <row r="55" ht="24.95" customHeight="1" spans="1:23">
      <c r="A55" s="128" t="s">
        <v>28</v>
      </c>
      <c r="B55" s="129" t="s">
        <v>191</v>
      </c>
      <c r="C55" s="109">
        <v>150</v>
      </c>
      <c r="D55" s="109" t="s">
        <v>192</v>
      </c>
      <c r="E55" s="138">
        <v>2134110576</v>
      </c>
      <c r="F55" s="139" t="s">
        <v>244</v>
      </c>
      <c r="G55" s="128">
        <v>85.57</v>
      </c>
      <c r="H55" s="109">
        <v>1.5</v>
      </c>
      <c r="I55" s="130">
        <v>87.07</v>
      </c>
      <c r="J55" s="128">
        <v>87.23762376</v>
      </c>
      <c r="K55" s="109">
        <v>3</v>
      </c>
      <c r="L55" s="130">
        <v>90.23762376</v>
      </c>
      <c r="M55" s="128">
        <v>82.15</v>
      </c>
      <c r="N55" s="109">
        <v>0</v>
      </c>
      <c r="O55" s="130">
        <v>82.15</v>
      </c>
      <c r="P55" s="128">
        <v>88.95371782</v>
      </c>
      <c r="Q55" s="109">
        <v>50</v>
      </c>
      <c r="R55" s="109">
        <v>35</v>
      </c>
      <c r="S55" s="109" t="s">
        <v>32</v>
      </c>
      <c r="T55" s="109" t="s">
        <v>54</v>
      </c>
      <c r="U55" s="109"/>
      <c r="V55" s="109"/>
      <c r="W55" s="155"/>
    </row>
    <row r="56" ht="24.95" customHeight="1" spans="1:23">
      <c r="A56" s="128" t="s">
        <v>28</v>
      </c>
      <c r="B56" s="129" t="s">
        <v>191</v>
      </c>
      <c r="C56" s="109">
        <v>150</v>
      </c>
      <c r="D56" s="109" t="s">
        <v>192</v>
      </c>
      <c r="E56" s="109">
        <v>2101110269</v>
      </c>
      <c r="F56" s="130" t="s">
        <v>245</v>
      </c>
      <c r="G56" s="128">
        <v>85.99047619</v>
      </c>
      <c r="H56" s="109">
        <v>11</v>
      </c>
      <c r="I56" s="130">
        <v>96.99047619</v>
      </c>
      <c r="J56" s="128">
        <v>85.44554455</v>
      </c>
      <c r="K56" s="109">
        <v>3.05</v>
      </c>
      <c r="L56" s="130">
        <v>88.49554455</v>
      </c>
      <c r="M56" s="128">
        <v>80.3</v>
      </c>
      <c r="N56" s="109">
        <v>0</v>
      </c>
      <c r="O56" s="130">
        <v>80.3</v>
      </c>
      <c r="P56" s="128">
        <v>88.95022984</v>
      </c>
      <c r="Q56" s="109">
        <v>51</v>
      </c>
      <c r="R56" s="109">
        <v>76</v>
      </c>
      <c r="S56" s="109" t="s">
        <v>32</v>
      </c>
      <c r="T56" s="109" t="s">
        <v>54</v>
      </c>
      <c r="U56" s="109"/>
      <c r="V56" s="109"/>
      <c r="W56" s="155"/>
    </row>
    <row r="57" ht="24.95" customHeight="1" spans="1:23">
      <c r="A57" s="128" t="s">
        <v>28</v>
      </c>
      <c r="B57" s="129" t="s">
        <v>191</v>
      </c>
      <c r="C57" s="109">
        <v>150</v>
      </c>
      <c r="D57" s="109" t="s">
        <v>194</v>
      </c>
      <c r="E57" s="138">
        <v>2101110212</v>
      </c>
      <c r="F57" s="139" t="s">
        <v>246</v>
      </c>
      <c r="G57" s="128">
        <v>85.98</v>
      </c>
      <c r="H57" s="109">
        <v>7</v>
      </c>
      <c r="I57" s="130">
        <v>92.98</v>
      </c>
      <c r="J57" s="128">
        <v>85.28712871</v>
      </c>
      <c r="K57" s="109">
        <v>3.5</v>
      </c>
      <c r="L57" s="130">
        <v>88.78712871</v>
      </c>
      <c r="M57" s="128">
        <v>82.85</v>
      </c>
      <c r="N57" s="109">
        <v>0</v>
      </c>
      <c r="O57" s="130">
        <v>82.85</v>
      </c>
      <c r="P57" s="128">
        <v>88.82234653</v>
      </c>
      <c r="Q57" s="109">
        <v>52</v>
      </c>
      <c r="R57" s="109">
        <v>78</v>
      </c>
      <c r="S57" s="109" t="s">
        <v>32</v>
      </c>
      <c r="T57" s="109" t="s">
        <v>54</v>
      </c>
      <c r="U57" s="109"/>
      <c r="V57" s="109"/>
      <c r="W57" s="155"/>
    </row>
    <row r="58" ht="24.95" customHeight="1" spans="1:23">
      <c r="A58" s="128" t="s">
        <v>28</v>
      </c>
      <c r="B58" s="129" t="s">
        <v>191</v>
      </c>
      <c r="C58" s="109">
        <v>150</v>
      </c>
      <c r="D58" s="109" t="s">
        <v>196</v>
      </c>
      <c r="E58" s="109">
        <v>2107110063</v>
      </c>
      <c r="F58" s="130" t="s">
        <v>247</v>
      </c>
      <c r="G58" s="128">
        <v>86</v>
      </c>
      <c r="H58" s="109">
        <v>20</v>
      </c>
      <c r="I58" s="130">
        <v>100</v>
      </c>
      <c r="J58" s="128">
        <v>85.9306931</v>
      </c>
      <c r="K58" s="109">
        <v>2.5</v>
      </c>
      <c r="L58" s="130">
        <v>88.43069307</v>
      </c>
      <c r="M58" s="128">
        <v>74.95</v>
      </c>
      <c r="N58" s="109">
        <v>0</v>
      </c>
      <c r="O58" s="130">
        <v>74.95</v>
      </c>
      <c r="P58" s="128">
        <v>88.8180198</v>
      </c>
      <c r="Q58" s="109">
        <v>53</v>
      </c>
      <c r="R58" s="109">
        <v>65</v>
      </c>
      <c r="S58" s="109" t="s">
        <v>32</v>
      </c>
      <c r="T58" s="109" t="s">
        <v>54</v>
      </c>
      <c r="U58" s="109"/>
      <c r="V58" s="109"/>
      <c r="W58" s="155"/>
    </row>
    <row r="59" ht="24.95" customHeight="1" spans="1:23">
      <c r="A59" s="128" t="s">
        <v>28</v>
      </c>
      <c r="B59" s="129" t="s">
        <v>191</v>
      </c>
      <c r="C59" s="109">
        <v>150</v>
      </c>
      <c r="D59" s="118" t="s">
        <v>194</v>
      </c>
      <c r="E59" s="131">
        <v>2101110203</v>
      </c>
      <c r="F59" s="132" t="s">
        <v>248</v>
      </c>
      <c r="G59" s="133">
        <v>85.83636364</v>
      </c>
      <c r="H59" s="131">
        <v>1</v>
      </c>
      <c r="I59" s="132">
        <v>86.83636364</v>
      </c>
      <c r="J59" s="133">
        <v>87.67326733</v>
      </c>
      <c r="K59" s="131">
        <v>3</v>
      </c>
      <c r="L59" s="132">
        <v>90.67326733</v>
      </c>
      <c r="M59" s="133">
        <v>77.7</v>
      </c>
      <c r="N59" s="131">
        <v>0</v>
      </c>
      <c r="O59" s="132">
        <v>77.7</v>
      </c>
      <c r="P59" s="128">
        <v>88.80040505</v>
      </c>
      <c r="Q59" s="109">
        <v>54</v>
      </c>
      <c r="R59" s="109">
        <v>28</v>
      </c>
      <c r="S59" s="109" t="s">
        <v>32</v>
      </c>
      <c r="T59" s="109" t="s">
        <v>54</v>
      </c>
      <c r="U59" s="109"/>
      <c r="V59" s="109"/>
      <c r="W59" s="155"/>
    </row>
    <row r="60" ht="24.95" customHeight="1" spans="1:23">
      <c r="A60" s="128" t="s">
        <v>28</v>
      </c>
      <c r="B60" s="129" t="s">
        <v>191</v>
      </c>
      <c r="C60" s="109">
        <v>150</v>
      </c>
      <c r="D60" s="109" t="s">
        <v>192</v>
      </c>
      <c r="E60" s="138">
        <v>2101110270</v>
      </c>
      <c r="F60" s="139" t="s">
        <v>249</v>
      </c>
      <c r="G60" s="128">
        <v>85.84761905</v>
      </c>
      <c r="H60" s="109">
        <v>4.5</v>
      </c>
      <c r="I60" s="130">
        <v>90.34761905</v>
      </c>
      <c r="J60" s="128">
        <v>87.30693069</v>
      </c>
      <c r="K60" s="109">
        <v>2</v>
      </c>
      <c r="L60" s="130">
        <v>89.30693069</v>
      </c>
      <c r="M60" s="128">
        <v>82.65</v>
      </c>
      <c r="N60" s="109">
        <v>0</v>
      </c>
      <c r="O60" s="130">
        <v>82.65</v>
      </c>
      <c r="P60" s="128">
        <v>88.79734088</v>
      </c>
      <c r="Q60" s="109">
        <v>55</v>
      </c>
      <c r="R60" s="109">
        <v>33</v>
      </c>
      <c r="S60" s="109" t="s">
        <v>32</v>
      </c>
      <c r="T60" s="109" t="s">
        <v>54</v>
      </c>
      <c r="U60" s="109"/>
      <c r="V60" s="109"/>
      <c r="W60" s="155"/>
    </row>
    <row r="61" ht="24.95" customHeight="1" spans="1:23">
      <c r="A61" s="128" t="s">
        <v>28</v>
      </c>
      <c r="B61" s="129" t="s">
        <v>191</v>
      </c>
      <c r="C61" s="109">
        <v>150</v>
      </c>
      <c r="D61" s="109" t="s">
        <v>196</v>
      </c>
      <c r="E61" s="109">
        <v>2101110250</v>
      </c>
      <c r="F61" s="130" t="s">
        <v>250</v>
      </c>
      <c r="G61" s="128">
        <v>86</v>
      </c>
      <c r="H61" s="109">
        <v>10.75</v>
      </c>
      <c r="I61" s="130">
        <v>96.75</v>
      </c>
      <c r="J61" s="128">
        <v>85.5742574</v>
      </c>
      <c r="K61" s="109">
        <v>3.025</v>
      </c>
      <c r="L61" s="130">
        <v>88.59925743</v>
      </c>
      <c r="M61" s="128">
        <v>77.775</v>
      </c>
      <c r="N61" s="109">
        <v>0</v>
      </c>
      <c r="O61" s="130">
        <v>77.775</v>
      </c>
      <c r="P61" s="128">
        <v>88.73944307</v>
      </c>
      <c r="Q61" s="109">
        <v>56</v>
      </c>
      <c r="R61" s="109">
        <v>73</v>
      </c>
      <c r="S61" s="109" t="s">
        <v>32</v>
      </c>
      <c r="T61" s="109" t="s">
        <v>54</v>
      </c>
      <c r="U61" s="109"/>
      <c r="V61" s="109"/>
      <c r="W61" s="155"/>
    </row>
    <row r="62" ht="24.95" customHeight="1" spans="1:23">
      <c r="A62" s="128" t="s">
        <v>28</v>
      </c>
      <c r="B62" s="129" t="s">
        <v>191</v>
      </c>
      <c r="C62" s="109">
        <v>150</v>
      </c>
      <c r="D62" s="118" t="s">
        <v>192</v>
      </c>
      <c r="E62" s="140">
        <v>2101110287</v>
      </c>
      <c r="F62" s="141" t="s">
        <v>251</v>
      </c>
      <c r="G62" s="128">
        <v>86</v>
      </c>
      <c r="H62" s="131">
        <v>8</v>
      </c>
      <c r="I62" s="132">
        <v>94</v>
      </c>
      <c r="J62" s="133">
        <v>86.02970297</v>
      </c>
      <c r="K62" s="131">
        <v>2.25</v>
      </c>
      <c r="L62" s="132">
        <v>88.27970297</v>
      </c>
      <c r="M62" s="133">
        <v>83.55</v>
      </c>
      <c r="N62" s="131">
        <v>0</v>
      </c>
      <c r="O62" s="132">
        <v>83.55</v>
      </c>
      <c r="P62" s="128">
        <v>88.66477723</v>
      </c>
      <c r="Q62" s="109">
        <v>57</v>
      </c>
      <c r="R62" s="109">
        <v>57</v>
      </c>
      <c r="S62" s="109" t="s">
        <v>32</v>
      </c>
      <c r="T62" s="109" t="s">
        <v>54</v>
      </c>
      <c r="U62" s="109"/>
      <c r="V62" s="109"/>
      <c r="W62" s="155"/>
    </row>
    <row r="63" ht="24.95" customHeight="1" spans="1:23">
      <c r="A63" s="128" t="s">
        <v>28</v>
      </c>
      <c r="B63" s="129" t="s">
        <v>191</v>
      </c>
      <c r="C63" s="109">
        <v>150</v>
      </c>
      <c r="D63" s="109" t="s">
        <v>196</v>
      </c>
      <c r="E63" s="109">
        <v>2108110062</v>
      </c>
      <c r="F63" s="130" t="s">
        <v>252</v>
      </c>
      <c r="G63" s="128">
        <v>86</v>
      </c>
      <c r="H63" s="109">
        <v>9.25</v>
      </c>
      <c r="I63" s="130">
        <v>95.25</v>
      </c>
      <c r="J63" s="128">
        <v>83.3465347</v>
      </c>
      <c r="K63" s="109">
        <v>4.5</v>
      </c>
      <c r="L63" s="130">
        <v>87.84653465</v>
      </c>
      <c r="M63" s="128">
        <v>84.5</v>
      </c>
      <c r="N63" s="109">
        <v>0</v>
      </c>
      <c r="O63" s="130">
        <v>84.5</v>
      </c>
      <c r="P63" s="128">
        <v>88.62240099</v>
      </c>
      <c r="Q63" s="109">
        <v>58</v>
      </c>
      <c r="R63" s="109">
        <v>103</v>
      </c>
      <c r="S63" s="109" t="s">
        <v>32</v>
      </c>
      <c r="T63" s="109" t="s">
        <v>54</v>
      </c>
      <c r="U63" s="109"/>
      <c r="V63" s="109"/>
      <c r="W63" s="155"/>
    </row>
    <row r="64" ht="24.95" customHeight="1" spans="1:23">
      <c r="A64" s="128" t="s">
        <v>28</v>
      </c>
      <c r="B64" s="129" t="s">
        <v>191</v>
      </c>
      <c r="C64" s="109">
        <v>150</v>
      </c>
      <c r="D64" s="118" t="s">
        <v>196</v>
      </c>
      <c r="E64" s="131">
        <v>2101110242</v>
      </c>
      <c r="F64" s="132" t="s">
        <v>253</v>
      </c>
      <c r="G64" s="133">
        <v>86</v>
      </c>
      <c r="H64" s="131">
        <v>27.05</v>
      </c>
      <c r="I64" s="132">
        <v>100</v>
      </c>
      <c r="J64" s="133">
        <v>84.5445545</v>
      </c>
      <c r="K64" s="131">
        <v>2.5</v>
      </c>
      <c r="L64" s="132">
        <v>87.04455446</v>
      </c>
      <c r="M64" s="133">
        <v>83.2</v>
      </c>
      <c r="N64" s="131">
        <v>0</v>
      </c>
      <c r="O64" s="132">
        <v>83.2</v>
      </c>
      <c r="P64" s="128">
        <v>88.60341585</v>
      </c>
      <c r="Q64" s="109">
        <v>59</v>
      </c>
      <c r="R64" s="109">
        <v>85</v>
      </c>
      <c r="S64" s="109" t="s">
        <v>32</v>
      </c>
      <c r="T64" s="109" t="s">
        <v>54</v>
      </c>
      <c r="U64" s="109"/>
      <c r="V64" s="109"/>
      <c r="W64" s="155"/>
    </row>
    <row r="65" ht="24.95" customHeight="1" spans="1:23">
      <c r="A65" s="128" t="s">
        <v>28</v>
      </c>
      <c r="B65" s="129" t="s">
        <v>191</v>
      </c>
      <c r="C65" s="109">
        <v>150</v>
      </c>
      <c r="D65" s="118" t="s">
        <v>192</v>
      </c>
      <c r="E65" s="140">
        <v>2101110284</v>
      </c>
      <c r="F65" s="141" t="s">
        <v>254</v>
      </c>
      <c r="G65" s="133">
        <v>85.57</v>
      </c>
      <c r="H65" s="131">
        <v>5.25</v>
      </c>
      <c r="I65" s="132">
        <v>90.82</v>
      </c>
      <c r="J65" s="133">
        <v>86.89108911</v>
      </c>
      <c r="K65" s="131">
        <v>2</v>
      </c>
      <c r="L65" s="132">
        <v>88.89108911</v>
      </c>
      <c r="M65" s="133">
        <v>82.7</v>
      </c>
      <c r="N65" s="131">
        <v>0</v>
      </c>
      <c r="O65" s="132">
        <v>82.7</v>
      </c>
      <c r="P65" s="128">
        <v>88.56131683</v>
      </c>
      <c r="Q65" s="109">
        <v>60</v>
      </c>
      <c r="R65" s="109">
        <v>43</v>
      </c>
      <c r="S65" s="109" t="s">
        <v>32</v>
      </c>
      <c r="T65" s="109" t="s">
        <v>54</v>
      </c>
      <c r="U65" s="109"/>
      <c r="V65" s="109"/>
      <c r="W65" s="155"/>
    </row>
    <row r="66" ht="24.95" customHeight="1" spans="1:23">
      <c r="A66" s="128" t="s">
        <v>28</v>
      </c>
      <c r="B66" s="129" t="s">
        <v>191</v>
      </c>
      <c r="C66" s="109">
        <v>150</v>
      </c>
      <c r="D66" s="109" t="s">
        <v>192</v>
      </c>
      <c r="E66" s="138">
        <v>2101110261</v>
      </c>
      <c r="F66" s="139" t="s">
        <v>255</v>
      </c>
      <c r="G66" s="128">
        <v>85.87619048</v>
      </c>
      <c r="H66" s="109">
        <v>7.75</v>
      </c>
      <c r="I66" s="130">
        <v>93.62619048</v>
      </c>
      <c r="J66" s="128">
        <v>87.18811881</v>
      </c>
      <c r="K66" s="109">
        <v>1</v>
      </c>
      <c r="L66" s="130">
        <v>88.18811881</v>
      </c>
      <c r="M66" s="128">
        <v>83.25</v>
      </c>
      <c r="N66" s="109">
        <v>0</v>
      </c>
      <c r="O66" s="130">
        <v>83.25</v>
      </c>
      <c r="P66" s="128">
        <v>88.51001768</v>
      </c>
      <c r="Q66" s="109">
        <v>61</v>
      </c>
      <c r="R66" s="109">
        <v>36</v>
      </c>
      <c r="S66" s="109" t="s">
        <v>32</v>
      </c>
      <c r="T66" s="109" t="s">
        <v>54</v>
      </c>
      <c r="U66" s="109"/>
      <c r="V66" s="109"/>
      <c r="W66" s="155"/>
    </row>
    <row r="67" ht="24.95" customHeight="1" spans="1:23">
      <c r="A67" s="128" t="s">
        <v>28</v>
      </c>
      <c r="B67" s="129" t="s">
        <v>191</v>
      </c>
      <c r="C67" s="109">
        <v>150</v>
      </c>
      <c r="D67" s="109" t="s">
        <v>192</v>
      </c>
      <c r="E67" s="138">
        <v>2134110450</v>
      </c>
      <c r="F67" s="139" t="s">
        <v>256</v>
      </c>
      <c r="G67" s="128">
        <v>85.93</v>
      </c>
      <c r="H67" s="109">
        <v>5.5</v>
      </c>
      <c r="I67" s="130">
        <v>91.43</v>
      </c>
      <c r="J67" s="128">
        <v>87.07920792</v>
      </c>
      <c r="K67" s="109">
        <v>2</v>
      </c>
      <c r="L67" s="130">
        <v>89.07920792</v>
      </c>
      <c r="M67" s="128">
        <v>78.7</v>
      </c>
      <c r="N67" s="109">
        <v>0</v>
      </c>
      <c r="O67" s="130">
        <v>78.7</v>
      </c>
      <c r="P67" s="128">
        <v>88.39390594</v>
      </c>
      <c r="Q67" s="109">
        <v>62</v>
      </c>
      <c r="R67" s="109">
        <v>40</v>
      </c>
      <c r="S67" s="109" t="s">
        <v>32</v>
      </c>
      <c r="T67" s="109"/>
      <c r="U67" s="109"/>
      <c r="V67" s="109"/>
      <c r="W67" s="155"/>
    </row>
    <row r="68" ht="24.95" customHeight="1" spans="1:23">
      <c r="A68" s="128" t="s">
        <v>28</v>
      </c>
      <c r="B68" s="129" t="s">
        <v>191</v>
      </c>
      <c r="C68" s="109">
        <v>150</v>
      </c>
      <c r="D68" s="109" t="s">
        <v>192</v>
      </c>
      <c r="E68" s="109">
        <v>2109110173</v>
      </c>
      <c r="F68" s="130" t="s">
        <v>257</v>
      </c>
      <c r="G68" s="128">
        <v>85.88</v>
      </c>
      <c r="H68" s="109">
        <v>7.8</v>
      </c>
      <c r="I68" s="130">
        <v>93.68</v>
      </c>
      <c r="J68" s="128">
        <v>85.40594059</v>
      </c>
      <c r="K68" s="109">
        <v>3.25</v>
      </c>
      <c r="L68" s="130">
        <v>88.65594059</v>
      </c>
      <c r="M68" s="128">
        <v>78.4</v>
      </c>
      <c r="N68" s="109">
        <v>0</v>
      </c>
      <c r="O68" s="130">
        <v>78.4</v>
      </c>
      <c r="P68" s="128">
        <v>88.38395545</v>
      </c>
      <c r="Q68" s="109">
        <v>63</v>
      </c>
      <c r="R68" s="109">
        <v>77</v>
      </c>
      <c r="S68" s="109" t="s">
        <v>32</v>
      </c>
      <c r="T68" s="109"/>
      <c r="U68" s="109"/>
      <c r="V68" s="109"/>
      <c r="W68" s="155"/>
    </row>
    <row r="69" ht="24.95" customHeight="1" spans="1:23">
      <c r="A69" s="128" t="s">
        <v>28</v>
      </c>
      <c r="B69" s="129" t="s">
        <v>191</v>
      </c>
      <c r="C69" s="109">
        <v>150</v>
      </c>
      <c r="D69" s="118" t="s">
        <v>194</v>
      </c>
      <c r="E69" s="140">
        <v>2001110201</v>
      </c>
      <c r="F69" s="141" t="s">
        <v>258</v>
      </c>
      <c r="G69" s="133">
        <v>86</v>
      </c>
      <c r="H69" s="131">
        <v>0.75</v>
      </c>
      <c r="I69" s="132">
        <v>86.75</v>
      </c>
      <c r="J69" s="133">
        <v>88.10891089</v>
      </c>
      <c r="K69" s="131">
        <v>0</v>
      </c>
      <c r="L69" s="132">
        <v>88.10891089</v>
      </c>
      <c r="M69" s="133">
        <v>91.5</v>
      </c>
      <c r="N69" s="131">
        <v>0</v>
      </c>
      <c r="O69" s="132">
        <v>91.5</v>
      </c>
      <c r="P69" s="128">
        <v>88.24418317</v>
      </c>
      <c r="Q69" s="109">
        <v>64</v>
      </c>
      <c r="R69" s="109">
        <v>24</v>
      </c>
      <c r="S69" s="109" t="s">
        <v>32</v>
      </c>
      <c r="T69" s="109"/>
      <c r="U69" s="109"/>
      <c r="V69" s="109"/>
      <c r="W69" s="155"/>
    </row>
    <row r="70" ht="24.95" customHeight="1" spans="1:23">
      <c r="A70" s="128" t="s">
        <v>28</v>
      </c>
      <c r="B70" s="129" t="s">
        <v>191</v>
      </c>
      <c r="C70" s="109">
        <v>150</v>
      </c>
      <c r="D70" s="109" t="s">
        <v>192</v>
      </c>
      <c r="E70" s="109">
        <v>2101110021</v>
      </c>
      <c r="F70" s="130" t="s">
        <v>259</v>
      </c>
      <c r="G70" s="128">
        <v>85.86666667</v>
      </c>
      <c r="H70" s="109">
        <v>15</v>
      </c>
      <c r="I70" s="130">
        <v>100</v>
      </c>
      <c r="J70" s="128">
        <v>82.72727273</v>
      </c>
      <c r="K70" s="109">
        <v>3.275</v>
      </c>
      <c r="L70" s="130">
        <v>86.00227273</v>
      </c>
      <c r="M70" s="128">
        <v>87</v>
      </c>
      <c r="N70" s="109">
        <v>0</v>
      </c>
      <c r="O70" s="130">
        <v>87</v>
      </c>
      <c r="P70" s="128">
        <v>88.20170455</v>
      </c>
      <c r="Q70" s="109">
        <v>65</v>
      </c>
      <c r="R70" s="109">
        <v>112</v>
      </c>
      <c r="S70" s="109" t="s">
        <v>32</v>
      </c>
      <c r="T70" s="109"/>
      <c r="U70" s="109" t="s">
        <v>161</v>
      </c>
      <c r="V70" s="109"/>
      <c r="W70" s="155"/>
    </row>
    <row r="71" ht="24.95" customHeight="1" spans="1:23">
      <c r="A71" s="128" t="s">
        <v>28</v>
      </c>
      <c r="B71" s="129" t="s">
        <v>191</v>
      </c>
      <c r="C71" s="109">
        <v>150</v>
      </c>
      <c r="D71" s="109" t="s">
        <v>192</v>
      </c>
      <c r="E71" s="138">
        <v>2131110409</v>
      </c>
      <c r="F71" s="139" t="s">
        <v>260</v>
      </c>
      <c r="G71" s="128">
        <v>85.66</v>
      </c>
      <c r="H71" s="109">
        <v>3</v>
      </c>
      <c r="I71" s="130">
        <v>88.66</v>
      </c>
      <c r="J71" s="128">
        <v>87.26732673</v>
      </c>
      <c r="K71" s="109">
        <v>2.025</v>
      </c>
      <c r="L71" s="130">
        <v>89.29232673</v>
      </c>
      <c r="M71" s="128">
        <v>79.1</v>
      </c>
      <c r="N71" s="109">
        <v>0</v>
      </c>
      <c r="O71" s="130">
        <v>79.1</v>
      </c>
      <c r="P71" s="128">
        <v>88.17824505</v>
      </c>
      <c r="Q71" s="109">
        <v>66</v>
      </c>
      <c r="R71" s="109">
        <v>34</v>
      </c>
      <c r="S71" s="109" t="s">
        <v>32</v>
      </c>
      <c r="T71" s="109"/>
      <c r="U71" s="109"/>
      <c r="V71" s="109"/>
      <c r="W71" s="155"/>
    </row>
    <row r="72" ht="24.95" customHeight="1" spans="1:23">
      <c r="A72" s="128" t="s">
        <v>28</v>
      </c>
      <c r="B72" s="129" t="s">
        <v>191</v>
      </c>
      <c r="C72" s="109">
        <v>150</v>
      </c>
      <c r="D72" s="109" t="s">
        <v>192</v>
      </c>
      <c r="E72" s="109">
        <v>2134110222</v>
      </c>
      <c r="F72" s="130" t="s">
        <v>261</v>
      </c>
      <c r="G72" s="128">
        <v>85.76363636</v>
      </c>
      <c r="H72" s="109">
        <v>2</v>
      </c>
      <c r="I72" s="130">
        <v>87.76363636</v>
      </c>
      <c r="J72" s="128">
        <v>85.96039604</v>
      </c>
      <c r="K72" s="109">
        <v>3</v>
      </c>
      <c r="L72" s="130">
        <v>88.96039604</v>
      </c>
      <c r="M72" s="128">
        <v>81.6</v>
      </c>
      <c r="N72" s="109">
        <v>0</v>
      </c>
      <c r="O72" s="130">
        <v>81.6</v>
      </c>
      <c r="P72" s="128">
        <v>88.04484248</v>
      </c>
      <c r="Q72" s="109">
        <v>67</v>
      </c>
      <c r="R72" s="109">
        <v>62</v>
      </c>
      <c r="S72" s="109" t="s">
        <v>32</v>
      </c>
      <c r="T72" s="109"/>
      <c r="U72" s="109"/>
      <c r="V72" s="109"/>
      <c r="W72" s="155"/>
    </row>
    <row r="73" ht="24.95" customHeight="1" spans="1:23">
      <c r="A73" s="128" t="s">
        <v>28</v>
      </c>
      <c r="B73" s="129" t="s">
        <v>191</v>
      </c>
      <c r="C73" s="109">
        <v>150</v>
      </c>
      <c r="D73" s="109" t="s">
        <v>194</v>
      </c>
      <c r="E73" s="109">
        <v>2101110216</v>
      </c>
      <c r="F73" s="130" t="s">
        <v>262</v>
      </c>
      <c r="G73" s="128">
        <v>85.9</v>
      </c>
      <c r="H73" s="109">
        <v>4</v>
      </c>
      <c r="I73" s="130">
        <v>89.9</v>
      </c>
      <c r="J73" s="128">
        <v>86.74257425</v>
      </c>
      <c r="K73" s="109">
        <v>2</v>
      </c>
      <c r="L73" s="130">
        <v>88.74257425</v>
      </c>
      <c r="M73" s="128">
        <v>80</v>
      </c>
      <c r="N73" s="109">
        <v>0</v>
      </c>
      <c r="O73" s="130">
        <v>80</v>
      </c>
      <c r="P73" s="128">
        <v>88.04193069</v>
      </c>
      <c r="Q73" s="109">
        <v>68</v>
      </c>
      <c r="R73" s="109">
        <v>45</v>
      </c>
      <c r="S73" s="109" t="s">
        <v>32</v>
      </c>
      <c r="T73" s="109"/>
      <c r="U73" s="109"/>
      <c r="V73" s="109"/>
      <c r="W73" s="155"/>
    </row>
    <row r="74" ht="24.95" customHeight="1" spans="1:23">
      <c r="A74" s="128" t="s">
        <v>28</v>
      </c>
      <c r="B74" s="129" t="s">
        <v>191</v>
      </c>
      <c r="C74" s="109">
        <v>150</v>
      </c>
      <c r="D74" s="109" t="s">
        <v>192</v>
      </c>
      <c r="E74" s="109">
        <v>2101110272</v>
      </c>
      <c r="F74" s="130" t="s">
        <v>263</v>
      </c>
      <c r="G74" s="128">
        <v>85.96190476</v>
      </c>
      <c r="H74" s="109">
        <v>8.25</v>
      </c>
      <c r="I74" s="130">
        <v>94.21190476</v>
      </c>
      <c r="J74" s="128">
        <v>84.31683168</v>
      </c>
      <c r="K74" s="109">
        <v>3</v>
      </c>
      <c r="L74" s="130">
        <v>87.31683168</v>
      </c>
      <c r="M74" s="128">
        <v>84.15</v>
      </c>
      <c r="N74" s="109">
        <v>0</v>
      </c>
      <c r="O74" s="130">
        <v>84.15</v>
      </c>
      <c r="P74" s="128">
        <v>88.03440947</v>
      </c>
      <c r="Q74" s="109">
        <v>69</v>
      </c>
      <c r="R74" s="109">
        <v>90</v>
      </c>
      <c r="S74" s="109" t="s">
        <v>32</v>
      </c>
      <c r="T74" s="109"/>
      <c r="U74" s="109"/>
      <c r="V74" s="109"/>
      <c r="W74" s="155"/>
    </row>
    <row r="75" ht="24.95" customHeight="1" spans="1:23">
      <c r="A75" s="146" t="s">
        <v>28</v>
      </c>
      <c r="B75" s="147" t="s">
        <v>191</v>
      </c>
      <c r="C75" s="115">
        <v>150</v>
      </c>
      <c r="D75" s="115" t="s">
        <v>196</v>
      </c>
      <c r="E75" s="115">
        <v>2101110235</v>
      </c>
      <c r="F75" s="159" t="s">
        <v>264</v>
      </c>
      <c r="G75" s="146">
        <v>86</v>
      </c>
      <c r="H75" s="115">
        <v>9.5</v>
      </c>
      <c r="I75" s="159">
        <v>95.5</v>
      </c>
      <c r="J75" s="146">
        <v>86.1089109</v>
      </c>
      <c r="K75" s="115">
        <v>3</v>
      </c>
      <c r="L75" s="159">
        <v>89.10891089</v>
      </c>
      <c r="M75" s="146">
        <v>66.55</v>
      </c>
      <c r="N75" s="115">
        <v>0</v>
      </c>
      <c r="O75" s="159">
        <v>66.55</v>
      </c>
      <c r="P75" s="146">
        <v>87.81168317</v>
      </c>
      <c r="Q75" s="115">
        <v>70</v>
      </c>
      <c r="R75" s="115">
        <v>55</v>
      </c>
      <c r="S75" s="115" t="s">
        <v>32</v>
      </c>
      <c r="T75" s="115"/>
      <c r="U75" s="115"/>
      <c r="V75" s="115"/>
      <c r="W75" s="158"/>
    </row>
    <row r="76" ht="24.95" customHeight="1" spans="1:23">
      <c r="A76" s="123" t="s">
        <v>28</v>
      </c>
      <c r="B76" s="124" t="s">
        <v>191</v>
      </c>
      <c r="C76" s="106">
        <v>150</v>
      </c>
      <c r="D76" s="106" t="s">
        <v>192</v>
      </c>
      <c r="E76" s="106">
        <v>2101110281</v>
      </c>
      <c r="F76" s="160" t="s">
        <v>265</v>
      </c>
      <c r="G76" s="123">
        <v>86</v>
      </c>
      <c r="H76" s="106">
        <v>7.25</v>
      </c>
      <c r="I76" s="160">
        <v>93.25</v>
      </c>
      <c r="J76" s="123">
        <v>85.95049505</v>
      </c>
      <c r="K76" s="106">
        <v>3</v>
      </c>
      <c r="L76" s="160">
        <v>88.95049505</v>
      </c>
      <c r="M76" s="123">
        <v>69.8</v>
      </c>
      <c r="N76" s="106">
        <v>0</v>
      </c>
      <c r="O76" s="160">
        <v>69.8</v>
      </c>
      <c r="P76" s="123">
        <v>87.68037129</v>
      </c>
      <c r="Q76" s="106">
        <v>71</v>
      </c>
      <c r="R76" s="106">
        <v>63</v>
      </c>
      <c r="S76" s="106" t="s">
        <v>32</v>
      </c>
      <c r="T76" s="106"/>
      <c r="U76" s="106"/>
      <c r="V76" s="106"/>
      <c r="W76" s="154"/>
    </row>
    <row r="77" ht="24.95" customHeight="1" spans="1:23">
      <c r="A77" s="128" t="s">
        <v>28</v>
      </c>
      <c r="B77" s="129" t="s">
        <v>191</v>
      </c>
      <c r="C77" s="109">
        <v>150</v>
      </c>
      <c r="D77" s="109" t="s">
        <v>192</v>
      </c>
      <c r="E77" s="138">
        <v>2101110276</v>
      </c>
      <c r="F77" s="139" t="s">
        <v>266</v>
      </c>
      <c r="G77" s="128">
        <v>85.9047619</v>
      </c>
      <c r="H77" s="109">
        <v>4</v>
      </c>
      <c r="I77" s="130">
        <v>89.9047619</v>
      </c>
      <c r="J77" s="128">
        <v>86.02970297</v>
      </c>
      <c r="K77" s="109">
        <v>2</v>
      </c>
      <c r="L77" s="130">
        <v>88.02970297</v>
      </c>
      <c r="M77" s="128">
        <v>81.25</v>
      </c>
      <c r="N77" s="109">
        <v>0</v>
      </c>
      <c r="O77" s="130">
        <v>81.25</v>
      </c>
      <c r="P77" s="128">
        <v>87.63299151</v>
      </c>
      <c r="Q77" s="109">
        <v>72</v>
      </c>
      <c r="R77" s="109">
        <v>58</v>
      </c>
      <c r="S77" s="109" t="s">
        <v>32</v>
      </c>
      <c r="T77" s="109"/>
      <c r="U77" s="109"/>
      <c r="V77" s="109"/>
      <c r="W77" s="155"/>
    </row>
    <row r="78" ht="24.95" customHeight="1" spans="1:23">
      <c r="A78" s="128" t="s">
        <v>28</v>
      </c>
      <c r="B78" s="129" t="s">
        <v>191</v>
      </c>
      <c r="C78" s="109">
        <v>150</v>
      </c>
      <c r="D78" s="109" t="s">
        <v>192</v>
      </c>
      <c r="E78" s="138">
        <v>2101110268</v>
      </c>
      <c r="F78" s="139" t="s">
        <v>267</v>
      </c>
      <c r="G78" s="128">
        <v>85.56190476</v>
      </c>
      <c r="H78" s="109">
        <v>8.5</v>
      </c>
      <c r="I78" s="130">
        <v>94.06190476</v>
      </c>
      <c r="J78" s="128">
        <v>85.95049505</v>
      </c>
      <c r="K78" s="109">
        <v>2</v>
      </c>
      <c r="L78" s="130">
        <v>87.95049505</v>
      </c>
      <c r="M78" s="128">
        <v>74.9</v>
      </c>
      <c r="N78" s="109">
        <v>0</v>
      </c>
      <c r="O78" s="130">
        <v>74.9</v>
      </c>
      <c r="P78" s="128">
        <v>87.562157</v>
      </c>
      <c r="Q78" s="109">
        <v>73</v>
      </c>
      <c r="R78" s="109">
        <v>64</v>
      </c>
      <c r="S78" s="109" t="s">
        <v>32</v>
      </c>
      <c r="T78" s="109"/>
      <c r="U78" s="109"/>
      <c r="V78" s="109"/>
      <c r="W78" s="155"/>
    </row>
    <row r="79" ht="24.95" customHeight="1" spans="1:23">
      <c r="A79" s="128" t="s">
        <v>28</v>
      </c>
      <c r="B79" s="129" t="s">
        <v>191</v>
      </c>
      <c r="C79" s="109">
        <v>150</v>
      </c>
      <c r="D79" s="109" t="s">
        <v>194</v>
      </c>
      <c r="E79" s="109">
        <v>2101110219</v>
      </c>
      <c r="F79" s="130" t="s">
        <v>268</v>
      </c>
      <c r="G79" s="128">
        <v>85.97</v>
      </c>
      <c r="H79" s="109">
        <v>3.3</v>
      </c>
      <c r="I79" s="130">
        <v>89.27</v>
      </c>
      <c r="J79" s="128">
        <v>83.95049505</v>
      </c>
      <c r="K79" s="109">
        <v>3</v>
      </c>
      <c r="L79" s="130">
        <v>86.95049505</v>
      </c>
      <c r="M79" s="128">
        <v>86.35</v>
      </c>
      <c r="N79" s="109">
        <v>1</v>
      </c>
      <c r="O79" s="130">
        <v>87.35</v>
      </c>
      <c r="P79" s="128">
        <v>87.33837</v>
      </c>
      <c r="Q79" s="109">
        <v>74</v>
      </c>
      <c r="R79" s="109">
        <v>94</v>
      </c>
      <c r="S79" s="109" t="s">
        <v>32</v>
      </c>
      <c r="T79" s="109"/>
      <c r="U79" s="109"/>
      <c r="V79" s="109"/>
      <c r="W79" s="155"/>
    </row>
    <row r="80" ht="24.95" customHeight="1" spans="1:23">
      <c r="A80" s="128" t="s">
        <v>28</v>
      </c>
      <c r="B80" s="129" t="s">
        <v>191</v>
      </c>
      <c r="C80" s="109">
        <v>150</v>
      </c>
      <c r="D80" s="118" t="s">
        <v>196</v>
      </c>
      <c r="E80" s="131">
        <v>2109110039</v>
      </c>
      <c r="F80" s="132" t="s">
        <v>269</v>
      </c>
      <c r="G80" s="133">
        <v>86</v>
      </c>
      <c r="H80" s="131">
        <v>4.8</v>
      </c>
      <c r="I80" s="132">
        <v>90.8</v>
      </c>
      <c r="J80" s="133">
        <v>85.029703</v>
      </c>
      <c r="K80" s="131">
        <v>2</v>
      </c>
      <c r="L80" s="132">
        <v>87.02970297</v>
      </c>
      <c r="M80" s="133">
        <v>83.1</v>
      </c>
      <c r="N80" s="131">
        <v>0</v>
      </c>
      <c r="O80" s="132">
        <v>83.1</v>
      </c>
      <c r="P80" s="128">
        <v>87.20227723</v>
      </c>
      <c r="Q80" s="109">
        <v>75</v>
      </c>
      <c r="R80" s="109">
        <v>82</v>
      </c>
      <c r="S80" s="109" t="s">
        <v>32</v>
      </c>
      <c r="T80" s="109"/>
      <c r="U80" s="109"/>
      <c r="V80" s="109"/>
      <c r="W80" s="155"/>
    </row>
    <row r="81" ht="24.95" customHeight="1" spans="1:23">
      <c r="A81" s="128" t="s">
        <v>28</v>
      </c>
      <c r="B81" s="129" t="s">
        <v>191</v>
      </c>
      <c r="C81" s="109">
        <v>150</v>
      </c>
      <c r="D81" s="118" t="s">
        <v>192</v>
      </c>
      <c r="E81" s="131">
        <v>2101110257</v>
      </c>
      <c r="F81" s="132" t="s">
        <v>270</v>
      </c>
      <c r="G81" s="133">
        <v>85.85714286</v>
      </c>
      <c r="H81" s="131">
        <v>2.75</v>
      </c>
      <c r="I81" s="132">
        <v>88.60714286</v>
      </c>
      <c r="J81" s="133">
        <v>86.14851485</v>
      </c>
      <c r="K81" s="131">
        <v>2</v>
      </c>
      <c r="L81" s="132">
        <v>88.14851485</v>
      </c>
      <c r="M81" s="133">
        <v>77.95</v>
      </c>
      <c r="N81" s="131">
        <v>0</v>
      </c>
      <c r="O81" s="132">
        <v>77.95</v>
      </c>
      <c r="P81" s="128">
        <v>87.19745757</v>
      </c>
      <c r="Q81" s="109">
        <v>76</v>
      </c>
      <c r="R81" s="109">
        <v>54</v>
      </c>
      <c r="S81" s="109" t="s">
        <v>32</v>
      </c>
      <c r="T81" s="109"/>
      <c r="U81" s="109"/>
      <c r="V81" s="109"/>
      <c r="W81" s="155"/>
    </row>
    <row r="82" ht="24.95" customHeight="1" spans="1:23">
      <c r="A82" s="128" t="s">
        <v>28</v>
      </c>
      <c r="B82" s="129" t="s">
        <v>191</v>
      </c>
      <c r="C82" s="109">
        <v>150</v>
      </c>
      <c r="D82" s="109" t="s">
        <v>194</v>
      </c>
      <c r="E82" s="109">
        <v>2101110200</v>
      </c>
      <c r="F82" s="130" t="s">
        <v>271</v>
      </c>
      <c r="G82" s="128">
        <v>85.99</v>
      </c>
      <c r="H82" s="109">
        <v>1</v>
      </c>
      <c r="I82" s="130">
        <v>86.99</v>
      </c>
      <c r="J82" s="128">
        <v>86.79207921</v>
      </c>
      <c r="K82" s="109">
        <v>2</v>
      </c>
      <c r="L82" s="130">
        <v>88.79207921</v>
      </c>
      <c r="M82" s="128">
        <v>75.2</v>
      </c>
      <c r="N82" s="109">
        <v>0</v>
      </c>
      <c r="O82" s="130">
        <v>75.2</v>
      </c>
      <c r="P82" s="128">
        <v>87.16255941</v>
      </c>
      <c r="Q82" s="109">
        <v>77</v>
      </c>
      <c r="R82" s="109">
        <v>44</v>
      </c>
      <c r="S82" s="109" t="s">
        <v>32</v>
      </c>
      <c r="T82" s="109"/>
      <c r="U82" s="109"/>
      <c r="V82" s="109"/>
      <c r="W82" s="155"/>
    </row>
    <row r="83" ht="24.95" customHeight="1" spans="1:23">
      <c r="A83" s="128" t="s">
        <v>28</v>
      </c>
      <c r="B83" s="129" t="s">
        <v>191</v>
      </c>
      <c r="C83" s="109">
        <v>150</v>
      </c>
      <c r="D83" s="109" t="s">
        <v>196</v>
      </c>
      <c r="E83" s="109">
        <v>2101110245</v>
      </c>
      <c r="F83" s="130" t="s">
        <v>272</v>
      </c>
      <c r="G83" s="128">
        <v>86</v>
      </c>
      <c r="H83" s="109">
        <v>6</v>
      </c>
      <c r="I83" s="130">
        <v>92</v>
      </c>
      <c r="J83" s="128">
        <v>86.019802</v>
      </c>
      <c r="K83" s="109">
        <v>1.025</v>
      </c>
      <c r="L83" s="130">
        <v>87.04480198</v>
      </c>
      <c r="M83" s="128">
        <v>79.5</v>
      </c>
      <c r="N83" s="109">
        <v>0</v>
      </c>
      <c r="O83" s="130">
        <v>79.5</v>
      </c>
      <c r="P83" s="128">
        <v>87.03360149</v>
      </c>
      <c r="Q83" s="109">
        <v>78</v>
      </c>
      <c r="R83" s="109">
        <v>59</v>
      </c>
      <c r="S83" s="109" t="s">
        <v>32</v>
      </c>
      <c r="T83" s="109"/>
      <c r="U83" s="109"/>
      <c r="V83" s="109"/>
      <c r="W83" s="155"/>
    </row>
    <row r="84" ht="24.95" customHeight="1" spans="1:23">
      <c r="A84" s="128" t="s">
        <v>28</v>
      </c>
      <c r="B84" s="129" t="s">
        <v>191</v>
      </c>
      <c r="C84" s="109">
        <v>150</v>
      </c>
      <c r="D84" s="118" t="s">
        <v>196</v>
      </c>
      <c r="E84" s="131">
        <v>2101110226</v>
      </c>
      <c r="F84" s="132" t="s">
        <v>273</v>
      </c>
      <c r="G84" s="133">
        <v>85.99047619</v>
      </c>
      <c r="H84" s="131">
        <v>4</v>
      </c>
      <c r="I84" s="132">
        <v>89.99047619</v>
      </c>
      <c r="J84" s="133">
        <v>82.7326733</v>
      </c>
      <c r="K84" s="131">
        <v>4</v>
      </c>
      <c r="L84" s="132">
        <v>86.73267327</v>
      </c>
      <c r="M84" s="133">
        <v>84.775</v>
      </c>
      <c r="N84" s="131">
        <v>0</v>
      </c>
      <c r="O84" s="132">
        <v>84.775</v>
      </c>
      <c r="P84" s="128">
        <v>87.02557638</v>
      </c>
      <c r="Q84" s="109">
        <v>79</v>
      </c>
      <c r="R84" s="109">
        <v>111</v>
      </c>
      <c r="S84" s="109" t="s">
        <v>32</v>
      </c>
      <c r="T84" s="109"/>
      <c r="U84" s="109"/>
      <c r="V84" s="109"/>
      <c r="W84" s="155"/>
    </row>
    <row r="85" ht="24.95" customHeight="1" spans="1:23">
      <c r="A85" s="128" t="s">
        <v>28</v>
      </c>
      <c r="B85" s="129" t="s">
        <v>191</v>
      </c>
      <c r="C85" s="109">
        <v>150</v>
      </c>
      <c r="D85" s="109" t="s">
        <v>192</v>
      </c>
      <c r="E85" s="138">
        <v>2101110264</v>
      </c>
      <c r="F85" s="139" t="s">
        <v>274</v>
      </c>
      <c r="G85" s="128">
        <v>85.83636364</v>
      </c>
      <c r="H85" s="109">
        <v>9.25</v>
      </c>
      <c r="I85" s="130">
        <v>95.08636364</v>
      </c>
      <c r="J85" s="128">
        <v>83.56435644</v>
      </c>
      <c r="K85" s="109">
        <v>2.6</v>
      </c>
      <c r="L85" s="130">
        <v>86.16435644</v>
      </c>
      <c r="M85" s="128">
        <v>81.2</v>
      </c>
      <c r="N85" s="109">
        <v>0</v>
      </c>
      <c r="O85" s="130">
        <v>81.2</v>
      </c>
      <c r="P85" s="128">
        <v>87.00622188</v>
      </c>
      <c r="Q85" s="109">
        <v>80</v>
      </c>
      <c r="R85" s="109">
        <v>100</v>
      </c>
      <c r="S85" s="109" t="s">
        <v>32</v>
      </c>
      <c r="T85" s="109"/>
      <c r="U85" s="109"/>
      <c r="V85" s="109"/>
      <c r="W85" s="155"/>
    </row>
    <row r="86" ht="24.95" customHeight="1" spans="1:23">
      <c r="A86" s="128" t="s">
        <v>28</v>
      </c>
      <c r="B86" s="129" t="s">
        <v>191</v>
      </c>
      <c r="C86" s="109">
        <v>150</v>
      </c>
      <c r="D86" s="109" t="s">
        <v>192</v>
      </c>
      <c r="E86" s="109">
        <v>2101110263</v>
      </c>
      <c r="F86" s="130" t="s">
        <v>275</v>
      </c>
      <c r="G86" s="128">
        <v>85.84545455</v>
      </c>
      <c r="H86" s="109">
        <v>5.75</v>
      </c>
      <c r="I86" s="130">
        <v>91.59545455</v>
      </c>
      <c r="J86" s="128">
        <v>85.58415842</v>
      </c>
      <c r="K86" s="109">
        <v>2</v>
      </c>
      <c r="L86" s="130">
        <v>87.58415842</v>
      </c>
      <c r="M86" s="128">
        <v>75.25</v>
      </c>
      <c r="N86" s="109">
        <v>0</v>
      </c>
      <c r="O86" s="130">
        <v>75.25</v>
      </c>
      <c r="P86" s="128">
        <v>86.95243699</v>
      </c>
      <c r="Q86" s="109">
        <v>81</v>
      </c>
      <c r="R86" s="109">
        <v>72</v>
      </c>
      <c r="S86" s="109" t="s">
        <v>32</v>
      </c>
      <c r="T86" s="109"/>
      <c r="U86" s="109"/>
      <c r="V86" s="109"/>
      <c r="W86" s="155"/>
    </row>
    <row r="87" ht="24.95" customHeight="1" spans="1:23">
      <c r="A87" s="128" t="s">
        <v>28</v>
      </c>
      <c r="B87" s="129" t="s">
        <v>191</v>
      </c>
      <c r="C87" s="109">
        <v>150</v>
      </c>
      <c r="D87" s="118" t="s">
        <v>194</v>
      </c>
      <c r="E87" s="131">
        <v>2021110106</v>
      </c>
      <c r="F87" s="132" t="s">
        <v>276</v>
      </c>
      <c r="G87" s="133">
        <v>85.96</v>
      </c>
      <c r="H87" s="131">
        <v>0</v>
      </c>
      <c r="I87" s="132">
        <v>85.96</v>
      </c>
      <c r="J87" s="133">
        <v>87.84158416</v>
      </c>
      <c r="K87" s="131">
        <v>0</v>
      </c>
      <c r="L87" s="132">
        <v>87.84158416</v>
      </c>
      <c r="M87" s="133">
        <v>81.5</v>
      </c>
      <c r="N87" s="131">
        <v>0</v>
      </c>
      <c r="O87" s="132">
        <v>81.5</v>
      </c>
      <c r="P87" s="128">
        <v>86.92518812</v>
      </c>
      <c r="Q87" s="109">
        <v>82</v>
      </c>
      <c r="R87" s="109">
        <v>27</v>
      </c>
      <c r="S87" s="109" t="s">
        <v>32</v>
      </c>
      <c r="T87" s="109"/>
      <c r="U87" s="109"/>
      <c r="V87" s="109"/>
      <c r="W87" s="155"/>
    </row>
    <row r="88" ht="24.95" customHeight="1" spans="1:23">
      <c r="A88" s="128" t="s">
        <v>28</v>
      </c>
      <c r="B88" s="129" t="s">
        <v>191</v>
      </c>
      <c r="C88" s="109">
        <v>150</v>
      </c>
      <c r="D88" s="109" t="s">
        <v>196</v>
      </c>
      <c r="E88" s="109">
        <v>2007110141</v>
      </c>
      <c r="F88" s="130" t="s">
        <v>277</v>
      </c>
      <c r="G88" s="128">
        <v>85.97142857</v>
      </c>
      <c r="H88" s="109">
        <v>6.5</v>
      </c>
      <c r="I88" s="130">
        <v>92.47142857</v>
      </c>
      <c r="J88" s="128">
        <v>84.9009901</v>
      </c>
      <c r="K88" s="109">
        <v>1.7</v>
      </c>
      <c r="L88" s="130">
        <v>86.6009901</v>
      </c>
      <c r="M88" s="128">
        <v>80.775</v>
      </c>
      <c r="N88" s="109">
        <v>0</v>
      </c>
      <c r="O88" s="130">
        <v>80.775</v>
      </c>
      <c r="P88" s="128">
        <v>86.89895686</v>
      </c>
      <c r="Q88" s="109">
        <v>83</v>
      </c>
      <c r="R88" s="109">
        <v>83</v>
      </c>
      <c r="S88" s="109" t="s">
        <v>32</v>
      </c>
      <c r="T88" s="109"/>
      <c r="U88" s="109"/>
      <c r="V88" s="109"/>
      <c r="W88" s="155"/>
    </row>
    <row r="89" ht="24.95" customHeight="1" spans="1:23">
      <c r="A89" s="128" t="s">
        <v>28</v>
      </c>
      <c r="B89" s="129" t="s">
        <v>191</v>
      </c>
      <c r="C89" s="109">
        <v>150</v>
      </c>
      <c r="D89" s="118" t="s">
        <v>196</v>
      </c>
      <c r="E89" s="131">
        <v>2101110247</v>
      </c>
      <c r="F89" s="132" t="s">
        <v>278</v>
      </c>
      <c r="G89" s="128">
        <v>86</v>
      </c>
      <c r="H89" s="131">
        <v>14.5</v>
      </c>
      <c r="I89" s="132">
        <v>100</v>
      </c>
      <c r="J89" s="133">
        <v>82.990099</v>
      </c>
      <c r="K89" s="131">
        <v>2</v>
      </c>
      <c r="L89" s="132">
        <v>84.99009901</v>
      </c>
      <c r="M89" s="133">
        <v>79.3</v>
      </c>
      <c r="N89" s="131">
        <v>0</v>
      </c>
      <c r="O89" s="132">
        <v>79.3</v>
      </c>
      <c r="P89" s="128">
        <v>86.67257426</v>
      </c>
      <c r="Q89" s="109">
        <v>84</v>
      </c>
      <c r="R89" s="109">
        <v>107</v>
      </c>
      <c r="S89" s="109" t="s">
        <v>32</v>
      </c>
      <c r="T89" s="109"/>
      <c r="U89" s="109"/>
      <c r="V89" s="109"/>
      <c r="W89" s="155"/>
    </row>
    <row r="90" ht="24.95" customHeight="1" spans="1:23">
      <c r="A90" s="128" t="s">
        <v>28</v>
      </c>
      <c r="B90" s="129" t="s">
        <v>191</v>
      </c>
      <c r="C90" s="109">
        <v>150</v>
      </c>
      <c r="D90" s="109" t="s">
        <v>192</v>
      </c>
      <c r="E90" s="109">
        <v>2101110258</v>
      </c>
      <c r="F90" s="130" t="s">
        <v>279</v>
      </c>
      <c r="G90" s="128">
        <v>85.86666667</v>
      </c>
      <c r="H90" s="109">
        <v>22.75</v>
      </c>
      <c r="I90" s="130">
        <v>100</v>
      </c>
      <c r="J90" s="128">
        <v>83.85148515</v>
      </c>
      <c r="K90" s="109">
        <v>1</v>
      </c>
      <c r="L90" s="130">
        <v>84.85148515</v>
      </c>
      <c r="M90" s="128">
        <v>78.7</v>
      </c>
      <c r="N90" s="109">
        <v>0</v>
      </c>
      <c r="O90" s="130">
        <v>78.7</v>
      </c>
      <c r="P90" s="128">
        <v>86.50861386</v>
      </c>
      <c r="Q90" s="109">
        <v>85</v>
      </c>
      <c r="R90" s="109">
        <v>96</v>
      </c>
      <c r="S90" s="109" t="s">
        <v>32</v>
      </c>
      <c r="T90" s="109"/>
      <c r="U90" s="109"/>
      <c r="V90" s="109"/>
      <c r="W90" s="155"/>
    </row>
    <row r="91" ht="24.95" customHeight="1" spans="1:23">
      <c r="A91" s="128" t="s">
        <v>28</v>
      </c>
      <c r="B91" s="129" t="s">
        <v>191</v>
      </c>
      <c r="C91" s="109">
        <v>150</v>
      </c>
      <c r="D91" s="109" t="s">
        <v>194</v>
      </c>
      <c r="E91" s="109">
        <v>2101110215</v>
      </c>
      <c r="F91" s="130" t="s">
        <v>280</v>
      </c>
      <c r="G91" s="128">
        <v>85.86666667</v>
      </c>
      <c r="H91" s="109">
        <v>2.5</v>
      </c>
      <c r="I91" s="130">
        <v>88.36666667</v>
      </c>
      <c r="J91" s="128">
        <v>83.74257425</v>
      </c>
      <c r="K91" s="109">
        <v>3</v>
      </c>
      <c r="L91" s="130">
        <v>86.74257425</v>
      </c>
      <c r="M91" s="128">
        <v>81.725</v>
      </c>
      <c r="N91" s="109">
        <v>0</v>
      </c>
      <c r="O91" s="130">
        <v>81.725</v>
      </c>
      <c r="P91" s="128">
        <v>86.48443069</v>
      </c>
      <c r="Q91" s="109">
        <v>86</v>
      </c>
      <c r="R91" s="109">
        <v>98</v>
      </c>
      <c r="S91" s="109" t="s">
        <v>32</v>
      </c>
      <c r="T91" s="109"/>
      <c r="U91" s="109"/>
      <c r="V91" s="109"/>
      <c r="W91" s="155"/>
    </row>
    <row r="92" ht="24.95" customHeight="1" spans="1:23">
      <c r="A92" s="128" t="s">
        <v>28</v>
      </c>
      <c r="B92" s="129" t="s">
        <v>191</v>
      </c>
      <c r="C92" s="109">
        <v>150</v>
      </c>
      <c r="D92" s="109" t="s">
        <v>194</v>
      </c>
      <c r="E92" s="138">
        <v>2003110055</v>
      </c>
      <c r="F92" s="139" t="s">
        <v>281</v>
      </c>
      <c r="G92" s="128">
        <v>85.15238095</v>
      </c>
      <c r="H92" s="109">
        <v>0</v>
      </c>
      <c r="I92" s="130">
        <v>85.15238095</v>
      </c>
      <c r="J92" s="128">
        <v>86.40594059</v>
      </c>
      <c r="K92" s="109">
        <v>0.5</v>
      </c>
      <c r="L92" s="130">
        <v>86.90594059</v>
      </c>
      <c r="M92" s="128">
        <v>84.5</v>
      </c>
      <c r="N92" s="109">
        <v>0</v>
      </c>
      <c r="O92" s="130">
        <v>84.5</v>
      </c>
      <c r="P92" s="128">
        <v>86.40231258</v>
      </c>
      <c r="Q92" s="109">
        <v>87</v>
      </c>
      <c r="R92" s="109">
        <v>50</v>
      </c>
      <c r="S92" s="109" t="s">
        <v>32</v>
      </c>
      <c r="T92" s="109"/>
      <c r="U92" s="109"/>
      <c r="V92" s="109"/>
      <c r="W92" s="155"/>
    </row>
    <row r="93" ht="24.95" customHeight="1" spans="1:23">
      <c r="A93" s="128" t="s">
        <v>28</v>
      </c>
      <c r="B93" s="129" t="s">
        <v>191</v>
      </c>
      <c r="C93" s="109">
        <v>150</v>
      </c>
      <c r="D93" s="109" t="s">
        <v>192</v>
      </c>
      <c r="E93" s="109">
        <v>2101110260</v>
      </c>
      <c r="F93" s="130" t="s">
        <v>282</v>
      </c>
      <c r="G93" s="128">
        <v>85.80952381</v>
      </c>
      <c r="H93" s="109">
        <v>4.75</v>
      </c>
      <c r="I93" s="130">
        <v>90.55952381</v>
      </c>
      <c r="J93" s="128">
        <v>83.9009901</v>
      </c>
      <c r="K93" s="109">
        <v>2.025</v>
      </c>
      <c r="L93" s="130">
        <v>85.9259901</v>
      </c>
      <c r="M93" s="128">
        <v>82.8</v>
      </c>
      <c r="N93" s="109">
        <v>0</v>
      </c>
      <c r="O93" s="130">
        <v>82.8</v>
      </c>
      <c r="P93" s="128">
        <v>86.30842115</v>
      </c>
      <c r="Q93" s="109">
        <v>88</v>
      </c>
      <c r="R93" s="109">
        <v>95</v>
      </c>
      <c r="S93" s="109" t="s">
        <v>32</v>
      </c>
      <c r="T93" s="109"/>
      <c r="U93" s="109"/>
      <c r="V93" s="109"/>
      <c r="W93" s="155"/>
    </row>
    <row r="94" ht="24.95" customHeight="1" spans="1:23">
      <c r="A94" s="128" t="s">
        <v>28</v>
      </c>
      <c r="B94" s="129" t="s">
        <v>191</v>
      </c>
      <c r="C94" s="109">
        <v>150</v>
      </c>
      <c r="D94" s="109" t="s">
        <v>192</v>
      </c>
      <c r="E94" s="109">
        <v>2115110008</v>
      </c>
      <c r="F94" s="130" t="s">
        <v>283</v>
      </c>
      <c r="G94" s="128">
        <v>85.53</v>
      </c>
      <c r="H94" s="109">
        <v>3.5</v>
      </c>
      <c r="I94" s="130">
        <v>89.03</v>
      </c>
      <c r="J94" s="128">
        <v>84.36633663</v>
      </c>
      <c r="K94" s="109">
        <v>2</v>
      </c>
      <c r="L94" s="130">
        <v>86.36633663</v>
      </c>
      <c r="M94" s="128">
        <v>78.85</v>
      </c>
      <c r="N94" s="109">
        <v>0</v>
      </c>
      <c r="O94" s="130">
        <v>78.85</v>
      </c>
      <c r="P94" s="128">
        <v>86.01425248</v>
      </c>
      <c r="Q94" s="109">
        <v>89</v>
      </c>
      <c r="R94" s="109">
        <v>88</v>
      </c>
      <c r="S94" s="109" t="s">
        <v>32</v>
      </c>
      <c r="T94" s="109"/>
      <c r="U94" s="109"/>
      <c r="V94" s="109"/>
      <c r="W94" s="155"/>
    </row>
    <row r="95" ht="24.95" customHeight="1" spans="1:23">
      <c r="A95" s="128" t="s">
        <v>28</v>
      </c>
      <c r="B95" s="129" t="s">
        <v>191</v>
      </c>
      <c r="C95" s="109">
        <v>150</v>
      </c>
      <c r="D95" s="109" t="s">
        <v>194</v>
      </c>
      <c r="E95" s="138">
        <v>2006110269</v>
      </c>
      <c r="F95" s="139" t="s">
        <v>284</v>
      </c>
      <c r="G95" s="128">
        <v>86</v>
      </c>
      <c r="H95" s="109">
        <v>2.5</v>
      </c>
      <c r="I95" s="130">
        <v>88.5</v>
      </c>
      <c r="J95" s="128">
        <v>85.56435644</v>
      </c>
      <c r="K95" s="109">
        <v>0</v>
      </c>
      <c r="L95" s="130">
        <v>85.56435644</v>
      </c>
      <c r="M95" s="128">
        <v>85.5</v>
      </c>
      <c r="N95" s="109">
        <v>0</v>
      </c>
      <c r="O95" s="130">
        <v>85.5</v>
      </c>
      <c r="P95" s="128">
        <v>85.99826733</v>
      </c>
      <c r="Q95" s="109">
        <v>90</v>
      </c>
      <c r="R95" s="109">
        <v>74</v>
      </c>
      <c r="S95" s="109" t="s">
        <v>32</v>
      </c>
      <c r="T95" s="109"/>
      <c r="U95" s="109"/>
      <c r="V95" s="109"/>
      <c r="W95" s="155"/>
    </row>
    <row r="96" ht="24.95" customHeight="1" spans="1:23">
      <c r="A96" s="128" t="s">
        <v>28</v>
      </c>
      <c r="B96" s="129" t="s">
        <v>191</v>
      </c>
      <c r="C96" s="109">
        <v>150</v>
      </c>
      <c r="D96" s="109" t="s">
        <v>194</v>
      </c>
      <c r="E96" s="138">
        <v>2034110103</v>
      </c>
      <c r="F96" s="139" t="s">
        <v>285</v>
      </c>
      <c r="G96" s="128">
        <v>85.81</v>
      </c>
      <c r="H96" s="109">
        <v>0</v>
      </c>
      <c r="I96" s="130">
        <v>85.81</v>
      </c>
      <c r="J96" s="128">
        <v>85.68316832</v>
      </c>
      <c r="K96" s="109">
        <v>1</v>
      </c>
      <c r="L96" s="130">
        <v>86.68316832</v>
      </c>
      <c r="M96" s="128">
        <v>81</v>
      </c>
      <c r="N96" s="109">
        <v>0</v>
      </c>
      <c r="O96" s="130">
        <v>81</v>
      </c>
      <c r="P96" s="128">
        <v>85.98387624</v>
      </c>
      <c r="Q96" s="109">
        <v>91</v>
      </c>
      <c r="R96" s="109">
        <v>70</v>
      </c>
      <c r="S96" s="109" t="s">
        <v>32</v>
      </c>
      <c r="T96" s="109"/>
      <c r="U96" s="109"/>
      <c r="V96" s="109"/>
      <c r="W96" s="155"/>
    </row>
    <row r="97" ht="24.95" customHeight="1" spans="1:23">
      <c r="A97" s="128" t="s">
        <v>28</v>
      </c>
      <c r="B97" s="129" t="s">
        <v>191</v>
      </c>
      <c r="C97" s="109">
        <v>150</v>
      </c>
      <c r="D97" s="109" t="s">
        <v>194</v>
      </c>
      <c r="E97" s="109">
        <v>2101110101</v>
      </c>
      <c r="F97" s="130" t="s">
        <v>286</v>
      </c>
      <c r="G97" s="128">
        <v>85.94</v>
      </c>
      <c r="H97" s="109">
        <v>2</v>
      </c>
      <c r="I97" s="130">
        <v>87.94</v>
      </c>
      <c r="J97" s="128">
        <v>83.97435897</v>
      </c>
      <c r="K97" s="109">
        <v>1</v>
      </c>
      <c r="L97" s="130">
        <v>84.97435897</v>
      </c>
      <c r="M97" s="128">
        <v>90.55</v>
      </c>
      <c r="N97" s="109">
        <v>0</v>
      </c>
      <c r="O97" s="130">
        <v>90.55</v>
      </c>
      <c r="P97" s="128">
        <v>85.97676923</v>
      </c>
      <c r="Q97" s="109">
        <v>92</v>
      </c>
      <c r="R97" s="109">
        <v>92</v>
      </c>
      <c r="S97" s="109" t="s">
        <v>32</v>
      </c>
      <c r="T97" s="109"/>
      <c r="U97" s="109"/>
      <c r="V97" s="109"/>
      <c r="W97" s="155"/>
    </row>
    <row r="98" ht="24.95" customHeight="1" spans="1:23">
      <c r="A98" s="128" t="s">
        <v>28</v>
      </c>
      <c r="B98" s="129" t="s">
        <v>191</v>
      </c>
      <c r="C98" s="109">
        <v>150</v>
      </c>
      <c r="D98" s="109" t="s">
        <v>192</v>
      </c>
      <c r="E98" s="109">
        <v>2034110498</v>
      </c>
      <c r="F98" s="130" t="s">
        <v>287</v>
      </c>
      <c r="G98" s="128">
        <v>85.84761905</v>
      </c>
      <c r="H98" s="109">
        <v>3.25</v>
      </c>
      <c r="I98" s="130">
        <v>89.09761905</v>
      </c>
      <c r="J98" s="128">
        <v>85.83</v>
      </c>
      <c r="K98" s="109">
        <v>1</v>
      </c>
      <c r="L98" s="130">
        <v>86.83</v>
      </c>
      <c r="M98" s="128">
        <v>74.8</v>
      </c>
      <c r="N98" s="109">
        <v>0</v>
      </c>
      <c r="O98" s="130">
        <v>74.8</v>
      </c>
      <c r="P98" s="128">
        <v>85.96714286</v>
      </c>
      <c r="Q98" s="109">
        <v>93</v>
      </c>
      <c r="R98" s="109">
        <v>66</v>
      </c>
      <c r="S98" s="109" t="s">
        <v>32</v>
      </c>
      <c r="T98" s="109"/>
      <c r="U98" s="109"/>
      <c r="V98" s="109"/>
      <c r="W98" s="155"/>
    </row>
    <row r="99" ht="24.95" customHeight="1" spans="1:23">
      <c r="A99" s="128" t="s">
        <v>28</v>
      </c>
      <c r="B99" s="129" t="s">
        <v>191</v>
      </c>
      <c r="C99" s="109">
        <v>150</v>
      </c>
      <c r="D99" s="109" t="s">
        <v>192</v>
      </c>
      <c r="E99" s="109">
        <v>2101110289</v>
      </c>
      <c r="F99" s="130" t="s">
        <v>288</v>
      </c>
      <c r="G99" s="128">
        <v>86</v>
      </c>
      <c r="H99" s="109">
        <v>14.55</v>
      </c>
      <c r="I99" s="130">
        <v>100</v>
      </c>
      <c r="J99" s="128">
        <v>82.87128713</v>
      </c>
      <c r="K99" s="109">
        <v>2.18125</v>
      </c>
      <c r="L99" s="130">
        <v>85.05253713</v>
      </c>
      <c r="M99" s="128">
        <v>71.3</v>
      </c>
      <c r="N99" s="109">
        <v>0</v>
      </c>
      <c r="O99" s="130">
        <v>71.3</v>
      </c>
      <c r="P99" s="128">
        <v>85.91940285</v>
      </c>
      <c r="Q99" s="109">
        <v>94</v>
      </c>
      <c r="R99" s="109">
        <v>109</v>
      </c>
      <c r="S99" s="109" t="s">
        <v>32</v>
      </c>
      <c r="T99" s="109"/>
      <c r="U99" s="109" t="s">
        <v>289</v>
      </c>
      <c r="V99" s="109"/>
      <c r="W99" s="155"/>
    </row>
    <row r="100" ht="24.95" customHeight="1" spans="1:23">
      <c r="A100" s="128" t="s">
        <v>28</v>
      </c>
      <c r="B100" s="129" t="s">
        <v>191</v>
      </c>
      <c r="C100" s="109">
        <v>150</v>
      </c>
      <c r="D100" s="109" t="s">
        <v>194</v>
      </c>
      <c r="E100" s="138">
        <v>2002110006</v>
      </c>
      <c r="F100" s="139" t="s">
        <v>290</v>
      </c>
      <c r="G100" s="128">
        <v>85.85454545</v>
      </c>
      <c r="H100" s="109">
        <v>0</v>
      </c>
      <c r="I100" s="130">
        <v>85.85454545</v>
      </c>
      <c r="J100" s="128">
        <v>85.97029703</v>
      </c>
      <c r="K100" s="109">
        <v>0</v>
      </c>
      <c r="L100" s="130">
        <v>85.97029703</v>
      </c>
      <c r="M100" s="128">
        <v>85.5</v>
      </c>
      <c r="N100" s="109">
        <v>0</v>
      </c>
      <c r="O100" s="130">
        <v>85.5</v>
      </c>
      <c r="P100" s="128">
        <v>85.90590459</v>
      </c>
      <c r="Q100" s="109">
        <v>95</v>
      </c>
      <c r="R100" s="109">
        <v>60</v>
      </c>
      <c r="S100" s="109" t="s">
        <v>32</v>
      </c>
      <c r="T100" s="109"/>
      <c r="U100" s="109"/>
      <c r="V100" s="109"/>
      <c r="W100" s="155"/>
    </row>
    <row r="101" ht="24.95" customHeight="1" spans="1:23">
      <c r="A101" s="128" t="s">
        <v>28</v>
      </c>
      <c r="B101" s="129" t="s">
        <v>191</v>
      </c>
      <c r="C101" s="109">
        <v>150</v>
      </c>
      <c r="D101" s="118" t="s">
        <v>196</v>
      </c>
      <c r="E101" s="131">
        <v>2101110027</v>
      </c>
      <c r="F101" s="132" t="s">
        <v>291</v>
      </c>
      <c r="G101" s="133">
        <v>86</v>
      </c>
      <c r="H101" s="131">
        <v>1</v>
      </c>
      <c r="I101" s="132">
        <v>87</v>
      </c>
      <c r="J101" s="133">
        <v>85.6494845</v>
      </c>
      <c r="K101" s="131">
        <v>0</v>
      </c>
      <c r="L101" s="132">
        <v>85.64948454</v>
      </c>
      <c r="M101" s="133">
        <v>86.1</v>
      </c>
      <c r="N101" s="131">
        <v>0</v>
      </c>
      <c r="O101" s="132">
        <v>86.1</v>
      </c>
      <c r="P101" s="128">
        <v>85.8971134</v>
      </c>
      <c r="Q101" s="109">
        <v>96</v>
      </c>
      <c r="R101" s="109">
        <v>71</v>
      </c>
      <c r="S101" s="109" t="s">
        <v>32</v>
      </c>
      <c r="T101" s="109"/>
      <c r="U101" s="109"/>
      <c r="V101" s="109"/>
      <c r="W101" s="155"/>
    </row>
    <row r="102" ht="24.95" customHeight="1" spans="1:23">
      <c r="A102" s="128" t="s">
        <v>28</v>
      </c>
      <c r="B102" s="129" t="s">
        <v>191</v>
      </c>
      <c r="C102" s="109">
        <v>150</v>
      </c>
      <c r="D102" s="109" t="s">
        <v>194</v>
      </c>
      <c r="E102" s="109">
        <v>2101110213</v>
      </c>
      <c r="F102" s="130" t="s">
        <v>292</v>
      </c>
      <c r="G102" s="128">
        <v>85.95</v>
      </c>
      <c r="H102" s="109">
        <v>8.25</v>
      </c>
      <c r="I102" s="130">
        <v>94.2</v>
      </c>
      <c r="J102" s="128">
        <v>82.10891089</v>
      </c>
      <c r="K102" s="109">
        <v>2</v>
      </c>
      <c r="L102" s="130">
        <v>84.10891089</v>
      </c>
      <c r="M102" s="128">
        <v>86.55</v>
      </c>
      <c r="N102" s="109">
        <v>0</v>
      </c>
      <c r="O102" s="130">
        <v>86.55</v>
      </c>
      <c r="P102" s="128">
        <v>85.86668317</v>
      </c>
      <c r="Q102" s="109">
        <v>97</v>
      </c>
      <c r="R102" s="109">
        <v>115</v>
      </c>
      <c r="S102" s="109" t="s">
        <v>32</v>
      </c>
      <c r="T102" s="109"/>
      <c r="U102" s="109"/>
      <c r="V102" s="109"/>
      <c r="W102" s="155"/>
    </row>
    <row r="103" ht="24.95" customHeight="1" spans="1:23">
      <c r="A103" s="128" t="s">
        <v>28</v>
      </c>
      <c r="B103" s="129" t="s">
        <v>191</v>
      </c>
      <c r="C103" s="109">
        <v>150</v>
      </c>
      <c r="D103" s="109" t="s">
        <v>192</v>
      </c>
      <c r="E103" s="109">
        <v>2101110273</v>
      </c>
      <c r="F103" s="130" t="s">
        <v>293</v>
      </c>
      <c r="G103" s="128">
        <v>85.67619048</v>
      </c>
      <c r="H103" s="109">
        <v>7.75</v>
      </c>
      <c r="I103" s="130">
        <v>93.42619048</v>
      </c>
      <c r="J103" s="128">
        <v>83.97029703</v>
      </c>
      <c r="K103" s="109">
        <v>1</v>
      </c>
      <c r="L103" s="130">
        <v>84.97029703</v>
      </c>
      <c r="M103" s="128">
        <v>79.85</v>
      </c>
      <c r="N103" s="109">
        <v>0</v>
      </c>
      <c r="O103" s="130">
        <v>79.85</v>
      </c>
      <c r="P103" s="128">
        <v>85.72665134</v>
      </c>
      <c r="Q103" s="109">
        <v>98</v>
      </c>
      <c r="R103" s="109">
        <v>93</v>
      </c>
      <c r="S103" s="109" t="s">
        <v>32</v>
      </c>
      <c r="T103" s="109"/>
      <c r="U103" s="109"/>
      <c r="V103" s="109"/>
      <c r="W103" s="155"/>
    </row>
    <row r="104" ht="24.95" customHeight="1" spans="1:23">
      <c r="A104" s="128" t="s">
        <v>28</v>
      </c>
      <c r="B104" s="129" t="s">
        <v>191</v>
      </c>
      <c r="C104" s="109">
        <v>150</v>
      </c>
      <c r="D104" s="109" t="s">
        <v>194</v>
      </c>
      <c r="E104" s="109">
        <v>2007110086</v>
      </c>
      <c r="F104" s="130" t="s">
        <v>294</v>
      </c>
      <c r="G104" s="128">
        <v>86</v>
      </c>
      <c r="H104" s="109">
        <v>0</v>
      </c>
      <c r="I104" s="130">
        <v>86</v>
      </c>
      <c r="J104" s="128">
        <v>86.6039604</v>
      </c>
      <c r="K104" s="109">
        <v>0</v>
      </c>
      <c r="L104" s="130">
        <v>86.6039604</v>
      </c>
      <c r="M104" s="128">
        <v>78.5</v>
      </c>
      <c r="N104" s="109">
        <v>0</v>
      </c>
      <c r="O104" s="130">
        <v>78.5</v>
      </c>
      <c r="P104" s="128">
        <v>85.7029703</v>
      </c>
      <c r="Q104" s="109">
        <v>99</v>
      </c>
      <c r="R104" s="109">
        <v>47</v>
      </c>
      <c r="S104" s="109" t="s">
        <v>32</v>
      </c>
      <c r="T104" s="109"/>
      <c r="U104" s="109"/>
      <c r="V104" s="109"/>
      <c r="W104" s="155"/>
    </row>
    <row r="105" ht="24.95" customHeight="1" spans="1:23">
      <c r="A105" s="128" t="s">
        <v>28</v>
      </c>
      <c r="B105" s="129" t="s">
        <v>191</v>
      </c>
      <c r="C105" s="109">
        <v>150</v>
      </c>
      <c r="D105" s="109" t="s">
        <v>192</v>
      </c>
      <c r="E105" s="109">
        <v>2001110333</v>
      </c>
      <c r="F105" s="130" t="s">
        <v>295</v>
      </c>
      <c r="G105" s="128">
        <v>86</v>
      </c>
      <c r="H105" s="109">
        <v>6.3</v>
      </c>
      <c r="I105" s="130">
        <v>92.3</v>
      </c>
      <c r="J105" s="128">
        <v>81.62666667</v>
      </c>
      <c r="K105" s="109">
        <v>2.05</v>
      </c>
      <c r="L105" s="130">
        <v>83.67666667</v>
      </c>
      <c r="M105" s="128">
        <v>90.5</v>
      </c>
      <c r="N105" s="109">
        <v>0</v>
      </c>
      <c r="O105" s="130">
        <v>90.5</v>
      </c>
      <c r="P105" s="128">
        <v>85.6525</v>
      </c>
      <c r="Q105" s="109">
        <v>100</v>
      </c>
      <c r="R105" s="109">
        <v>123</v>
      </c>
      <c r="S105" s="109" t="s">
        <v>32</v>
      </c>
      <c r="T105" s="109"/>
      <c r="U105" s="109"/>
      <c r="V105" s="109"/>
      <c r="W105" s="155"/>
    </row>
    <row r="106" ht="24.95" customHeight="1" spans="1:23">
      <c r="A106" s="128" t="s">
        <v>28</v>
      </c>
      <c r="B106" s="129" t="s">
        <v>191</v>
      </c>
      <c r="C106" s="109">
        <v>150</v>
      </c>
      <c r="D106" s="118" t="s">
        <v>196</v>
      </c>
      <c r="E106" s="131">
        <v>2101110251</v>
      </c>
      <c r="F106" s="132" t="s">
        <v>296</v>
      </c>
      <c r="G106" s="133">
        <v>86</v>
      </c>
      <c r="H106" s="131">
        <v>1.5</v>
      </c>
      <c r="I106" s="132">
        <v>87.5</v>
      </c>
      <c r="J106" s="133">
        <v>85.1782178</v>
      </c>
      <c r="K106" s="131">
        <v>3.25</v>
      </c>
      <c r="L106" s="132">
        <v>88.42821782</v>
      </c>
      <c r="M106" s="133">
        <v>61.35</v>
      </c>
      <c r="N106" s="131">
        <v>0</v>
      </c>
      <c r="O106" s="132">
        <v>61.35</v>
      </c>
      <c r="P106" s="128">
        <v>85.58116337</v>
      </c>
      <c r="Q106" s="109">
        <v>101</v>
      </c>
      <c r="R106" s="109">
        <v>81</v>
      </c>
      <c r="S106" s="109" t="s">
        <v>32</v>
      </c>
      <c r="T106" s="109"/>
      <c r="U106" s="109"/>
      <c r="V106" s="109"/>
      <c r="W106" s="155"/>
    </row>
    <row r="107" ht="24.95" customHeight="1" spans="1:23">
      <c r="A107" s="128" t="s">
        <v>28</v>
      </c>
      <c r="B107" s="129" t="s">
        <v>191</v>
      </c>
      <c r="C107" s="109">
        <v>150</v>
      </c>
      <c r="D107" s="109" t="s">
        <v>194</v>
      </c>
      <c r="E107" s="109">
        <v>2101110223</v>
      </c>
      <c r="F107" s="130" t="s">
        <v>297</v>
      </c>
      <c r="G107" s="128">
        <v>85.98</v>
      </c>
      <c r="H107" s="109">
        <v>5</v>
      </c>
      <c r="I107" s="130">
        <v>90.98</v>
      </c>
      <c r="J107" s="128">
        <v>81.9009901</v>
      </c>
      <c r="K107" s="109">
        <v>2.25</v>
      </c>
      <c r="L107" s="130">
        <v>84.1509901</v>
      </c>
      <c r="M107" s="128">
        <v>87.35</v>
      </c>
      <c r="N107" s="109">
        <v>0</v>
      </c>
      <c r="O107" s="130">
        <v>87.35</v>
      </c>
      <c r="P107" s="128">
        <v>85.49524258</v>
      </c>
      <c r="Q107" s="109">
        <v>102</v>
      </c>
      <c r="R107" s="109">
        <v>118</v>
      </c>
      <c r="S107" s="109" t="s">
        <v>32</v>
      </c>
      <c r="T107" s="109"/>
      <c r="U107" s="109"/>
      <c r="V107" s="109"/>
      <c r="W107" s="155"/>
    </row>
    <row r="108" ht="24.95" customHeight="1" spans="1:23">
      <c r="A108" s="128" t="s">
        <v>28</v>
      </c>
      <c r="B108" s="129" t="s">
        <v>191</v>
      </c>
      <c r="C108" s="109">
        <v>150</v>
      </c>
      <c r="D108" s="118" t="s">
        <v>196</v>
      </c>
      <c r="E108" s="131">
        <v>2101110255</v>
      </c>
      <c r="F108" s="132" t="s">
        <v>298</v>
      </c>
      <c r="G108" s="133">
        <v>86</v>
      </c>
      <c r="H108" s="131">
        <v>0</v>
      </c>
      <c r="I108" s="132">
        <v>86</v>
      </c>
      <c r="J108" s="133">
        <v>84.4455446</v>
      </c>
      <c r="K108" s="131">
        <v>1</v>
      </c>
      <c r="L108" s="132">
        <v>85.44554455</v>
      </c>
      <c r="M108" s="133">
        <v>83.85</v>
      </c>
      <c r="N108" s="131">
        <v>0</v>
      </c>
      <c r="O108" s="132">
        <v>83.85</v>
      </c>
      <c r="P108" s="128">
        <v>85.36915841</v>
      </c>
      <c r="Q108" s="109">
        <v>103</v>
      </c>
      <c r="R108" s="109">
        <v>87</v>
      </c>
      <c r="S108" s="109" t="s">
        <v>32</v>
      </c>
      <c r="T108" s="109"/>
      <c r="U108" s="109"/>
      <c r="V108" s="109"/>
      <c r="W108" s="155"/>
    </row>
    <row r="109" ht="24.95" customHeight="1" spans="1:23">
      <c r="A109" s="128" t="s">
        <v>28</v>
      </c>
      <c r="B109" s="129" t="s">
        <v>191</v>
      </c>
      <c r="C109" s="109">
        <v>150</v>
      </c>
      <c r="D109" s="109" t="s">
        <v>194</v>
      </c>
      <c r="E109" s="109">
        <v>2101110202</v>
      </c>
      <c r="F109" s="130" t="s">
        <v>299</v>
      </c>
      <c r="G109" s="128">
        <v>85.4</v>
      </c>
      <c r="H109" s="109">
        <v>4.75</v>
      </c>
      <c r="I109" s="130">
        <v>90.15</v>
      </c>
      <c r="J109" s="128">
        <v>82.08910891</v>
      </c>
      <c r="K109" s="109">
        <v>2</v>
      </c>
      <c r="L109" s="130">
        <v>84.08910891</v>
      </c>
      <c r="M109" s="128">
        <v>87.05</v>
      </c>
      <c r="N109" s="109">
        <v>0</v>
      </c>
      <c r="O109" s="130">
        <v>87.05</v>
      </c>
      <c r="P109" s="128">
        <v>85.29433168</v>
      </c>
      <c r="Q109" s="109">
        <v>104</v>
      </c>
      <c r="R109" s="109">
        <v>116</v>
      </c>
      <c r="S109" s="109" t="s">
        <v>32</v>
      </c>
      <c r="T109" s="109"/>
      <c r="U109" s="109"/>
      <c r="V109" s="109"/>
      <c r="W109" s="155"/>
    </row>
    <row r="110" ht="24.95" customHeight="1" spans="1:23">
      <c r="A110" s="128" t="s">
        <v>28</v>
      </c>
      <c r="B110" s="129" t="s">
        <v>191</v>
      </c>
      <c r="C110" s="109">
        <v>150</v>
      </c>
      <c r="D110" s="118" t="s">
        <v>196</v>
      </c>
      <c r="E110" s="131">
        <v>2101110225</v>
      </c>
      <c r="F110" s="132" t="s">
        <v>300</v>
      </c>
      <c r="G110" s="133">
        <v>86</v>
      </c>
      <c r="H110" s="131">
        <v>2.5</v>
      </c>
      <c r="I110" s="132">
        <v>88.5</v>
      </c>
      <c r="J110" s="133">
        <v>83.7425743</v>
      </c>
      <c r="K110" s="131">
        <v>2</v>
      </c>
      <c r="L110" s="132">
        <v>85.74257426</v>
      </c>
      <c r="M110" s="133">
        <v>76.85</v>
      </c>
      <c r="N110" s="131">
        <v>0</v>
      </c>
      <c r="O110" s="132">
        <v>76.85</v>
      </c>
      <c r="P110" s="128">
        <v>85.2669307</v>
      </c>
      <c r="Q110" s="109">
        <v>105</v>
      </c>
      <c r="R110" s="109">
        <v>97</v>
      </c>
      <c r="S110" s="109" t="s">
        <v>32</v>
      </c>
      <c r="T110" s="109"/>
      <c r="U110" s="109"/>
      <c r="V110" s="109"/>
      <c r="W110" s="155"/>
    </row>
    <row r="111" ht="24.95" customHeight="1" spans="1:23">
      <c r="A111" s="128" t="s">
        <v>28</v>
      </c>
      <c r="B111" s="129" t="s">
        <v>191</v>
      </c>
      <c r="C111" s="109">
        <v>150</v>
      </c>
      <c r="D111" s="118" t="s">
        <v>196</v>
      </c>
      <c r="E111" s="131">
        <v>2101110232</v>
      </c>
      <c r="F111" s="132" t="s">
        <v>301</v>
      </c>
      <c r="G111" s="128">
        <v>86</v>
      </c>
      <c r="H111" s="131">
        <v>2.75</v>
      </c>
      <c r="I111" s="132">
        <v>88.75</v>
      </c>
      <c r="J111" s="133">
        <v>83.049505</v>
      </c>
      <c r="K111" s="131">
        <v>2</v>
      </c>
      <c r="L111" s="132">
        <v>85.04950495</v>
      </c>
      <c r="M111" s="133">
        <v>80.55</v>
      </c>
      <c r="N111" s="131">
        <v>0</v>
      </c>
      <c r="O111" s="132">
        <v>80.55</v>
      </c>
      <c r="P111" s="128">
        <v>85.15462871</v>
      </c>
      <c r="Q111" s="109">
        <v>106</v>
      </c>
      <c r="R111" s="109">
        <v>106</v>
      </c>
      <c r="S111" s="109" t="s">
        <v>32</v>
      </c>
      <c r="T111" s="109"/>
      <c r="U111" s="109"/>
      <c r="V111" s="109"/>
      <c r="W111" s="155"/>
    </row>
    <row r="112" ht="24.95" customHeight="1" spans="1:23">
      <c r="A112" s="128" t="s">
        <v>28</v>
      </c>
      <c r="B112" s="129" t="s">
        <v>191</v>
      </c>
      <c r="C112" s="109">
        <v>150</v>
      </c>
      <c r="D112" s="109" t="s">
        <v>194</v>
      </c>
      <c r="E112" s="109">
        <v>2101110192</v>
      </c>
      <c r="F112" s="130" t="s">
        <v>302</v>
      </c>
      <c r="G112" s="128">
        <v>86</v>
      </c>
      <c r="H112" s="109">
        <v>3</v>
      </c>
      <c r="I112" s="130">
        <v>89</v>
      </c>
      <c r="J112" s="128">
        <v>82.82178218</v>
      </c>
      <c r="K112" s="109">
        <v>2</v>
      </c>
      <c r="L112" s="130">
        <v>84.82178218</v>
      </c>
      <c r="M112" s="128">
        <v>80.15</v>
      </c>
      <c r="N112" s="109">
        <v>0</v>
      </c>
      <c r="O112" s="130">
        <v>80.15</v>
      </c>
      <c r="P112" s="128">
        <v>84.98133664</v>
      </c>
      <c r="Q112" s="109">
        <v>107</v>
      </c>
      <c r="R112" s="109">
        <v>110</v>
      </c>
      <c r="S112" s="109" t="s">
        <v>32</v>
      </c>
      <c r="T112" s="109"/>
      <c r="U112" s="109"/>
      <c r="V112" s="109"/>
      <c r="W112" s="155"/>
    </row>
    <row r="113" ht="24.95" customHeight="1" spans="1:23">
      <c r="A113" s="146" t="s">
        <v>28</v>
      </c>
      <c r="B113" s="147" t="s">
        <v>191</v>
      </c>
      <c r="C113" s="115">
        <v>150</v>
      </c>
      <c r="D113" s="115" t="s">
        <v>192</v>
      </c>
      <c r="E113" s="115">
        <v>2008110295</v>
      </c>
      <c r="F113" s="159" t="s">
        <v>303</v>
      </c>
      <c r="G113" s="146">
        <v>85.93</v>
      </c>
      <c r="H113" s="115">
        <v>4.5</v>
      </c>
      <c r="I113" s="159">
        <v>90.43</v>
      </c>
      <c r="J113" s="146">
        <v>83.25609756</v>
      </c>
      <c r="K113" s="115">
        <v>0.05</v>
      </c>
      <c r="L113" s="159">
        <v>83.30609756</v>
      </c>
      <c r="M113" s="146">
        <v>89</v>
      </c>
      <c r="N113" s="115">
        <v>0</v>
      </c>
      <c r="O113" s="159">
        <v>89</v>
      </c>
      <c r="P113" s="146">
        <v>84.94407317</v>
      </c>
      <c r="Q113" s="115">
        <v>108</v>
      </c>
      <c r="R113" s="115">
        <v>104</v>
      </c>
      <c r="S113" s="115" t="s">
        <v>32</v>
      </c>
      <c r="T113" s="115"/>
      <c r="U113" s="115"/>
      <c r="V113" s="115"/>
      <c r="W113" s="158"/>
    </row>
    <row r="114" ht="24.95" customHeight="1" spans="1:23">
      <c r="A114" s="123" t="s">
        <v>28</v>
      </c>
      <c r="B114" s="124" t="s">
        <v>191</v>
      </c>
      <c r="C114" s="106">
        <v>150</v>
      </c>
      <c r="D114" s="106" t="s">
        <v>192</v>
      </c>
      <c r="E114" s="106">
        <v>2101110262</v>
      </c>
      <c r="F114" s="160" t="s">
        <v>304</v>
      </c>
      <c r="G114" s="123">
        <v>85.97272727</v>
      </c>
      <c r="H114" s="106">
        <v>4</v>
      </c>
      <c r="I114" s="160">
        <v>89.97272727</v>
      </c>
      <c r="J114" s="123">
        <v>83.63366337</v>
      </c>
      <c r="K114" s="106">
        <v>1</v>
      </c>
      <c r="L114" s="160">
        <v>84.63366337</v>
      </c>
      <c r="M114" s="123">
        <v>78.4</v>
      </c>
      <c r="N114" s="106">
        <v>0</v>
      </c>
      <c r="O114" s="160">
        <v>78.4</v>
      </c>
      <c r="P114" s="123">
        <v>84.81115662</v>
      </c>
      <c r="Q114" s="106">
        <v>109</v>
      </c>
      <c r="R114" s="106">
        <v>99</v>
      </c>
      <c r="S114" s="106" t="s">
        <v>32</v>
      </c>
      <c r="T114" s="106"/>
      <c r="U114" s="106"/>
      <c r="V114" s="106"/>
      <c r="W114" s="154"/>
    </row>
    <row r="115" ht="24.95" customHeight="1" spans="1:23">
      <c r="A115" s="128" t="s">
        <v>28</v>
      </c>
      <c r="B115" s="129" t="s">
        <v>191</v>
      </c>
      <c r="C115" s="109">
        <v>150</v>
      </c>
      <c r="D115" s="109" t="s">
        <v>194</v>
      </c>
      <c r="E115" s="109">
        <v>2101110010</v>
      </c>
      <c r="F115" s="130" t="s">
        <v>305</v>
      </c>
      <c r="G115" s="128">
        <v>85.3</v>
      </c>
      <c r="H115" s="109">
        <v>-1</v>
      </c>
      <c r="I115" s="130">
        <v>84.3</v>
      </c>
      <c r="J115" s="128">
        <v>84.53465347</v>
      </c>
      <c r="K115" s="109">
        <v>1</v>
      </c>
      <c r="L115" s="130">
        <v>85.53465347</v>
      </c>
      <c r="M115" s="128">
        <v>80.05</v>
      </c>
      <c r="N115" s="109">
        <v>0</v>
      </c>
      <c r="O115" s="130">
        <v>80.05</v>
      </c>
      <c r="P115" s="128">
        <v>84.8009901</v>
      </c>
      <c r="Q115" s="109">
        <v>110</v>
      </c>
      <c r="R115" s="109">
        <v>86</v>
      </c>
      <c r="S115" s="109" t="s">
        <v>130</v>
      </c>
      <c r="T115" s="109"/>
      <c r="U115" s="109"/>
      <c r="V115" s="109"/>
      <c r="W115" s="155"/>
    </row>
    <row r="116" ht="24.95" customHeight="1" spans="1:23">
      <c r="A116" s="128" t="s">
        <v>28</v>
      </c>
      <c r="B116" s="129" t="s">
        <v>191</v>
      </c>
      <c r="C116" s="109">
        <v>150</v>
      </c>
      <c r="D116" s="118" t="s">
        <v>196</v>
      </c>
      <c r="E116" s="131">
        <v>2101110243</v>
      </c>
      <c r="F116" s="132" t="s">
        <v>306</v>
      </c>
      <c r="G116" s="133">
        <v>85.98095238</v>
      </c>
      <c r="H116" s="131">
        <v>2.75</v>
      </c>
      <c r="I116" s="132">
        <v>88.73095238</v>
      </c>
      <c r="J116" s="133">
        <v>83.3861386</v>
      </c>
      <c r="K116" s="131">
        <v>1</v>
      </c>
      <c r="L116" s="132">
        <v>84.38613861</v>
      </c>
      <c r="M116" s="133">
        <v>82</v>
      </c>
      <c r="N116" s="131">
        <v>0</v>
      </c>
      <c r="O116" s="132">
        <v>82</v>
      </c>
      <c r="P116" s="128">
        <v>84.79924681</v>
      </c>
      <c r="Q116" s="109">
        <v>111</v>
      </c>
      <c r="R116" s="109">
        <v>102</v>
      </c>
      <c r="S116" s="109" t="s">
        <v>32</v>
      </c>
      <c r="T116" s="109"/>
      <c r="U116" s="109"/>
      <c r="V116" s="109"/>
      <c r="W116" s="155"/>
    </row>
    <row r="117" ht="24.95" customHeight="1" spans="1:23">
      <c r="A117" s="128" t="s">
        <v>28</v>
      </c>
      <c r="B117" s="129" t="s">
        <v>191</v>
      </c>
      <c r="C117" s="109">
        <v>150</v>
      </c>
      <c r="D117" s="118" t="s">
        <v>196</v>
      </c>
      <c r="E117" s="131">
        <v>2106110265</v>
      </c>
      <c r="F117" s="132" t="s">
        <v>307</v>
      </c>
      <c r="G117" s="133">
        <v>85.62105263</v>
      </c>
      <c r="H117" s="131">
        <v>3.5</v>
      </c>
      <c r="I117" s="132">
        <v>89.12105263</v>
      </c>
      <c r="J117" s="133">
        <v>84.3465347</v>
      </c>
      <c r="K117" s="131">
        <v>0</v>
      </c>
      <c r="L117" s="132">
        <v>84.34653465</v>
      </c>
      <c r="M117" s="133">
        <v>80.55</v>
      </c>
      <c r="N117" s="131">
        <v>0</v>
      </c>
      <c r="O117" s="132">
        <v>80.55</v>
      </c>
      <c r="P117" s="128">
        <v>84.68305888</v>
      </c>
      <c r="Q117" s="109">
        <v>112</v>
      </c>
      <c r="R117" s="109">
        <v>89</v>
      </c>
      <c r="S117" s="109" t="s">
        <v>32</v>
      </c>
      <c r="T117" s="109"/>
      <c r="U117" s="109"/>
      <c r="V117" s="109"/>
      <c r="W117" s="155"/>
    </row>
    <row r="118" ht="24.95" customHeight="1" spans="1:23">
      <c r="A118" s="128" t="s">
        <v>28</v>
      </c>
      <c r="B118" s="129" t="s">
        <v>191</v>
      </c>
      <c r="C118" s="109">
        <v>150</v>
      </c>
      <c r="D118" s="109" t="s">
        <v>194</v>
      </c>
      <c r="E118" s="109">
        <v>2101110026</v>
      </c>
      <c r="F118" s="130" t="s">
        <v>308</v>
      </c>
      <c r="G118" s="128">
        <v>85.97272727</v>
      </c>
      <c r="H118" s="109">
        <v>4</v>
      </c>
      <c r="I118" s="130">
        <v>89.97272727</v>
      </c>
      <c r="J118" s="128">
        <v>83.13861386</v>
      </c>
      <c r="K118" s="109">
        <v>1.25</v>
      </c>
      <c r="L118" s="130">
        <v>84.38861386</v>
      </c>
      <c r="M118" s="128">
        <v>77.45</v>
      </c>
      <c r="N118" s="109">
        <v>0</v>
      </c>
      <c r="O118" s="130">
        <v>77.45</v>
      </c>
      <c r="P118" s="128">
        <v>84.53236949</v>
      </c>
      <c r="Q118" s="109">
        <v>113</v>
      </c>
      <c r="R118" s="109">
        <v>105</v>
      </c>
      <c r="S118" s="109" t="s">
        <v>32</v>
      </c>
      <c r="T118" s="109"/>
      <c r="U118" s="109"/>
      <c r="V118" s="109"/>
      <c r="W118" s="155"/>
    </row>
    <row r="119" ht="24.95" customHeight="1" spans="1:23">
      <c r="A119" s="128" t="s">
        <v>28</v>
      </c>
      <c r="B119" s="129" t="s">
        <v>191</v>
      </c>
      <c r="C119" s="109">
        <v>150</v>
      </c>
      <c r="D119" s="118" t="s">
        <v>196</v>
      </c>
      <c r="E119" s="131">
        <v>2033110175</v>
      </c>
      <c r="F119" s="132" t="s">
        <v>309</v>
      </c>
      <c r="G119" s="133">
        <v>86</v>
      </c>
      <c r="H119" s="131">
        <v>0</v>
      </c>
      <c r="I119" s="132">
        <v>86</v>
      </c>
      <c r="J119" s="133">
        <v>84.2772277</v>
      </c>
      <c r="K119" s="131">
        <v>0</v>
      </c>
      <c r="L119" s="132">
        <v>84.27722772</v>
      </c>
      <c r="M119" s="133">
        <v>83.7</v>
      </c>
      <c r="N119" s="131">
        <v>0</v>
      </c>
      <c r="O119" s="132">
        <v>83.7</v>
      </c>
      <c r="P119" s="128">
        <v>84.47792079</v>
      </c>
      <c r="Q119" s="109">
        <v>114</v>
      </c>
      <c r="R119" s="109">
        <v>91</v>
      </c>
      <c r="S119" s="109" t="s">
        <v>32</v>
      </c>
      <c r="T119" s="109"/>
      <c r="U119" s="109"/>
      <c r="V119" s="109"/>
      <c r="W119" s="155"/>
    </row>
    <row r="120" ht="24.95" customHeight="1" spans="1:23">
      <c r="A120" s="128" t="s">
        <v>28</v>
      </c>
      <c r="B120" s="129" t="s">
        <v>191</v>
      </c>
      <c r="C120" s="109">
        <v>150</v>
      </c>
      <c r="D120" s="109" t="s">
        <v>194</v>
      </c>
      <c r="E120" s="109">
        <v>2101110205</v>
      </c>
      <c r="F120" s="130" t="s">
        <v>310</v>
      </c>
      <c r="G120" s="128">
        <v>85.02727273</v>
      </c>
      <c r="H120" s="109">
        <v>9.25</v>
      </c>
      <c r="I120" s="130">
        <v>94.27727273</v>
      </c>
      <c r="J120" s="128">
        <v>79.59405941</v>
      </c>
      <c r="K120" s="109">
        <v>3.05</v>
      </c>
      <c r="L120" s="130">
        <v>82.64405941</v>
      </c>
      <c r="M120" s="128">
        <v>83.3</v>
      </c>
      <c r="N120" s="109">
        <v>0</v>
      </c>
      <c r="O120" s="130">
        <v>83.3</v>
      </c>
      <c r="P120" s="128">
        <v>84.45463547</v>
      </c>
      <c r="Q120" s="109">
        <v>115</v>
      </c>
      <c r="R120" s="109">
        <v>130</v>
      </c>
      <c r="S120" s="109" t="s">
        <v>32</v>
      </c>
      <c r="T120" s="109"/>
      <c r="U120" s="109"/>
      <c r="V120" s="109"/>
      <c r="W120" s="155"/>
    </row>
    <row r="121" ht="24.95" customHeight="1" spans="1:23">
      <c r="A121" s="128" t="s">
        <v>28</v>
      </c>
      <c r="B121" s="129" t="s">
        <v>191</v>
      </c>
      <c r="C121" s="109">
        <v>150</v>
      </c>
      <c r="D121" s="109" t="s">
        <v>192</v>
      </c>
      <c r="E121" s="109">
        <v>2101110288</v>
      </c>
      <c r="F121" s="130" t="s">
        <v>311</v>
      </c>
      <c r="G121" s="128">
        <v>86</v>
      </c>
      <c r="H121" s="109">
        <v>18.05</v>
      </c>
      <c r="I121" s="130">
        <v>100</v>
      </c>
      <c r="J121" s="128">
        <v>80.01980198</v>
      </c>
      <c r="K121" s="109">
        <v>2</v>
      </c>
      <c r="L121" s="130">
        <v>82.01980198</v>
      </c>
      <c r="M121" s="128">
        <v>75.45</v>
      </c>
      <c r="N121" s="109">
        <v>0</v>
      </c>
      <c r="O121" s="130">
        <v>75.45</v>
      </c>
      <c r="P121" s="128">
        <v>84.05985149</v>
      </c>
      <c r="Q121" s="109">
        <v>116</v>
      </c>
      <c r="R121" s="109">
        <v>128</v>
      </c>
      <c r="S121" s="109" t="s">
        <v>32</v>
      </c>
      <c r="T121" s="109"/>
      <c r="U121" s="109"/>
      <c r="V121" s="109"/>
      <c r="W121" s="155"/>
    </row>
    <row r="122" ht="24.95" customHeight="1" spans="1:23">
      <c r="A122" s="128" t="s">
        <v>28</v>
      </c>
      <c r="B122" s="129" t="s">
        <v>191</v>
      </c>
      <c r="C122" s="109">
        <v>150</v>
      </c>
      <c r="D122" s="109" t="s">
        <v>194</v>
      </c>
      <c r="E122" s="109">
        <v>2101110194</v>
      </c>
      <c r="F122" s="130" t="s">
        <v>312</v>
      </c>
      <c r="G122" s="128">
        <v>85.99</v>
      </c>
      <c r="H122" s="109">
        <v>0</v>
      </c>
      <c r="I122" s="130">
        <v>85.99</v>
      </c>
      <c r="J122" s="128">
        <v>82.45544554</v>
      </c>
      <c r="K122" s="109">
        <v>2</v>
      </c>
      <c r="L122" s="130">
        <v>84.45544554</v>
      </c>
      <c r="M122" s="128">
        <v>77.8</v>
      </c>
      <c r="N122" s="109">
        <v>0</v>
      </c>
      <c r="O122" s="130">
        <v>77.8</v>
      </c>
      <c r="P122" s="128">
        <v>84.02008416</v>
      </c>
      <c r="Q122" s="109">
        <v>117</v>
      </c>
      <c r="R122" s="109">
        <v>113</v>
      </c>
      <c r="S122" s="109" t="s">
        <v>32</v>
      </c>
      <c r="T122" s="109"/>
      <c r="U122" s="109"/>
      <c r="V122" s="109"/>
      <c r="W122" s="155"/>
    </row>
    <row r="123" ht="24.95" customHeight="1" spans="1:23">
      <c r="A123" s="128" t="s">
        <v>28</v>
      </c>
      <c r="B123" s="129" t="s">
        <v>191</v>
      </c>
      <c r="C123" s="109">
        <v>150</v>
      </c>
      <c r="D123" s="109" t="s">
        <v>194</v>
      </c>
      <c r="E123" s="109">
        <v>2001110355</v>
      </c>
      <c r="F123" s="130" t="s">
        <v>313</v>
      </c>
      <c r="G123" s="128">
        <v>85.67</v>
      </c>
      <c r="H123" s="109">
        <v>5.25</v>
      </c>
      <c r="I123" s="130">
        <v>90.92</v>
      </c>
      <c r="J123" s="128">
        <v>81.83168317</v>
      </c>
      <c r="K123" s="109">
        <v>0</v>
      </c>
      <c r="L123" s="130">
        <v>81.83168317</v>
      </c>
      <c r="M123" s="128">
        <v>89</v>
      </c>
      <c r="N123" s="109">
        <v>0</v>
      </c>
      <c r="O123" s="130">
        <v>89</v>
      </c>
      <c r="P123" s="128">
        <v>83.91176238</v>
      </c>
      <c r="Q123" s="109">
        <v>118</v>
      </c>
      <c r="R123" s="109">
        <v>120</v>
      </c>
      <c r="S123" s="109" t="s">
        <v>32</v>
      </c>
      <c r="T123" s="109"/>
      <c r="U123" s="109"/>
      <c r="V123" s="109"/>
      <c r="W123" s="155"/>
    </row>
    <row r="124" ht="24.95" customHeight="1" spans="1:23">
      <c r="A124" s="128" t="s">
        <v>28</v>
      </c>
      <c r="B124" s="129" t="s">
        <v>191</v>
      </c>
      <c r="C124" s="109">
        <v>150</v>
      </c>
      <c r="D124" s="109" t="s">
        <v>196</v>
      </c>
      <c r="E124" s="109">
        <v>2101110229</v>
      </c>
      <c r="F124" s="130" t="s">
        <v>314</v>
      </c>
      <c r="G124" s="128">
        <v>86</v>
      </c>
      <c r="H124" s="109">
        <v>3.75</v>
      </c>
      <c r="I124" s="130">
        <v>89.75</v>
      </c>
      <c r="J124" s="128">
        <v>81.8811881</v>
      </c>
      <c r="K124" s="109">
        <v>1</v>
      </c>
      <c r="L124" s="130">
        <v>82.88118812</v>
      </c>
      <c r="M124" s="128">
        <v>81.8</v>
      </c>
      <c r="N124" s="109">
        <v>0</v>
      </c>
      <c r="O124" s="130">
        <v>81.8</v>
      </c>
      <c r="P124" s="128">
        <v>83.80339109</v>
      </c>
      <c r="Q124" s="109">
        <v>119</v>
      </c>
      <c r="R124" s="109">
        <v>119</v>
      </c>
      <c r="S124" s="109" t="s">
        <v>32</v>
      </c>
      <c r="T124" s="109"/>
      <c r="U124" s="109"/>
      <c r="V124" s="109"/>
      <c r="W124" s="155"/>
    </row>
    <row r="125" ht="24.95" customHeight="1" spans="1:23">
      <c r="A125" s="128" t="s">
        <v>28</v>
      </c>
      <c r="B125" s="129" t="s">
        <v>191</v>
      </c>
      <c r="C125" s="109">
        <v>150</v>
      </c>
      <c r="D125" s="118" t="s">
        <v>196</v>
      </c>
      <c r="E125" s="131">
        <v>2101110228</v>
      </c>
      <c r="F125" s="132" t="s">
        <v>315</v>
      </c>
      <c r="G125" s="133">
        <v>86</v>
      </c>
      <c r="H125" s="131">
        <v>5.5</v>
      </c>
      <c r="I125" s="132">
        <v>91.5</v>
      </c>
      <c r="J125" s="133">
        <v>81.1584158</v>
      </c>
      <c r="K125" s="131">
        <v>3</v>
      </c>
      <c r="L125" s="132">
        <v>84.15841584</v>
      </c>
      <c r="M125" s="133">
        <v>68.85</v>
      </c>
      <c r="N125" s="131">
        <v>0</v>
      </c>
      <c r="O125" s="132">
        <v>68.85</v>
      </c>
      <c r="P125" s="128">
        <v>83.72881188</v>
      </c>
      <c r="Q125" s="109">
        <v>120</v>
      </c>
      <c r="R125" s="109">
        <v>125</v>
      </c>
      <c r="S125" s="109" t="s">
        <v>32</v>
      </c>
      <c r="T125" s="109"/>
      <c r="U125" s="109"/>
      <c r="V125" s="109"/>
      <c r="W125" s="155"/>
    </row>
    <row r="126" ht="24.95" customHeight="1" spans="1:23">
      <c r="A126" s="128" t="s">
        <v>28</v>
      </c>
      <c r="B126" s="129" t="s">
        <v>191</v>
      </c>
      <c r="C126" s="109">
        <v>150</v>
      </c>
      <c r="D126" s="118" t="s">
        <v>194</v>
      </c>
      <c r="E126" s="131">
        <v>2101110197</v>
      </c>
      <c r="F126" s="132" t="s">
        <v>316</v>
      </c>
      <c r="G126" s="133">
        <v>85.99</v>
      </c>
      <c r="H126" s="131">
        <v>0</v>
      </c>
      <c r="I126" s="132">
        <v>85.99</v>
      </c>
      <c r="J126" s="133">
        <v>81.67326732</v>
      </c>
      <c r="K126" s="131">
        <v>2</v>
      </c>
      <c r="L126" s="132">
        <v>83.67326732</v>
      </c>
      <c r="M126" s="133">
        <v>79.95</v>
      </c>
      <c r="N126" s="131">
        <v>0</v>
      </c>
      <c r="O126" s="132">
        <v>79.95</v>
      </c>
      <c r="P126" s="128">
        <v>83.64845049</v>
      </c>
      <c r="Q126" s="109">
        <v>121</v>
      </c>
      <c r="R126" s="109">
        <v>122</v>
      </c>
      <c r="S126" s="109" t="s">
        <v>32</v>
      </c>
      <c r="T126" s="109"/>
      <c r="U126" s="109"/>
      <c r="V126" s="109"/>
      <c r="W126" s="155"/>
    </row>
    <row r="127" ht="24.95" customHeight="1" spans="1:23">
      <c r="A127" s="128" t="s">
        <v>28</v>
      </c>
      <c r="B127" s="129" t="s">
        <v>191</v>
      </c>
      <c r="C127" s="109">
        <v>150</v>
      </c>
      <c r="D127" s="109" t="s">
        <v>192</v>
      </c>
      <c r="E127" s="109">
        <v>2101110004</v>
      </c>
      <c r="F127" s="130" t="s">
        <v>317</v>
      </c>
      <c r="G127" s="128">
        <v>85.58095238</v>
      </c>
      <c r="H127" s="109">
        <v>4.75</v>
      </c>
      <c r="I127" s="130">
        <v>90.33095238</v>
      </c>
      <c r="J127" s="128">
        <v>82.13636364</v>
      </c>
      <c r="K127" s="109">
        <v>0</v>
      </c>
      <c r="L127" s="130">
        <v>82.13636364</v>
      </c>
      <c r="M127" s="128">
        <v>83.05</v>
      </c>
      <c r="N127" s="109">
        <v>0</v>
      </c>
      <c r="O127" s="130">
        <v>83.05</v>
      </c>
      <c r="P127" s="128">
        <v>83.45691559</v>
      </c>
      <c r="Q127" s="109">
        <v>122</v>
      </c>
      <c r="R127" s="109">
        <v>114</v>
      </c>
      <c r="S127" s="109" t="s">
        <v>32</v>
      </c>
      <c r="T127" s="109"/>
      <c r="U127" s="109"/>
      <c r="V127" s="109"/>
      <c r="W127" s="155"/>
    </row>
    <row r="128" ht="24.95" customHeight="1" spans="1:23">
      <c r="A128" s="128" t="s">
        <v>28</v>
      </c>
      <c r="B128" s="129" t="s">
        <v>191</v>
      </c>
      <c r="C128" s="109">
        <v>150</v>
      </c>
      <c r="D128" s="109" t="s">
        <v>194</v>
      </c>
      <c r="E128" s="109">
        <v>2101110201</v>
      </c>
      <c r="F128" s="130" t="s">
        <v>318</v>
      </c>
      <c r="G128" s="128">
        <v>85.54</v>
      </c>
      <c r="H128" s="109">
        <v>2</v>
      </c>
      <c r="I128" s="130">
        <v>87.54</v>
      </c>
      <c r="J128" s="128">
        <v>79.40594059</v>
      </c>
      <c r="K128" s="109">
        <v>3</v>
      </c>
      <c r="L128" s="130">
        <v>82.40594059</v>
      </c>
      <c r="M128" s="128">
        <v>84.2</v>
      </c>
      <c r="N128" s="109">
        <v>0</v>
      </c>
      <c r="O128" s="130">
        <v>84.2</v>
      </c>
      <c r="P128" s="128">
        <v>83.35545544</v>
      </c>
      <c r="Q128" s="109">
        <v>123</v>
      </c>
      <c r="R128" s="109">
        <v>132</v>
      </c>
      <c r="S128" s="109" t="s">
        <v>32</v>
      </c>
      <c r="T128" s="109"/>
      <c r="U128" s="109"/>
      <c r="V128" s="109"/>
      <c r="W128" s="155"/>
    </row>
    <row r="129" ht="24.95" customHeight="1" spans="1:23">
      <c r="A129" s="128" t="s">
        <v>28</v>
      </c>
      <c r="B129" s="129" t="s">
        <v>191</v>
      </c>
      <c r="C129" s="109">
        <v>150</v>
      </c>
      <c r="D129" s="109" t="s">
        <v>192</v>
      </c>
      <c r="E129" s="109">
        <v>2101110285</v>
      </c>
      <c r="F129" s="130" t="s">
        <v>319</v>
      </c>
      <c r="G129" s="128">
        <v>86</v>
      </c>
      <c r="H129" s="109">
        <v>0</v>
      </c>
      <c r="I129" s="130">
        <v>86</v>
      </c>
      <c r="J129" s="128">
        <v>82.94059406</v>
      </c>
      <c r="K129" s="109">
        <v>0</v>
      </c>
      <c r="L129" s="130">
        <v>82.94059406</v>
      </c>
      <c r="M129" s="128">
        <v>77.9</v>
      </c>
      <c r="N129" s="109">
        <v>0</v>
      </c>
      <c r="O129" s="130">
        <v>77.9</v>
      </c>
      <c r="P129" s="128">
        <v>82.89544554</v>
      </c>
      <c r="Q129" s="109">
        <v>124</v>
      </c>
      <c r="R129" s="109">
        <v>108</v>
      </c>
      <c r="S129" s="109" t="s">
        <v>32</v>
      </c>
      <c r="T129" s="109"/>
      <c r="U129" s="109"/>
      <c r="V129" s="109"/>
      <c r="W129" s="155"/>
    </row>
    <row r="130" ht="24.95" customHeight="1" spans="1:23">
      <c r="A130" s="128" t="s">
        <v>28</v>
      </c>
      <c r="B130" s="129" t="s">
        <v>191</v>
      </c>
      <c r="C130" s="109">
        <v>150</v>
      </c>
      <c r="D130" s="109" t="s">
        <v>192</v>
      </c>
      <c r="E130" s="109">
        <v>2101110063</v>
      </c>
      <c r="F130" s="130" t="s">
        <v>320</v>
      </c>
      <c r="G130" s="128">
        <v>85.78095238</v>
      </c>
      <c r="H130" s="109">
        <v>7.5</v>
      </c>
      <c r="I130" s="130">
        <v>93.28095238</v>
      </c>
      <c r="J130" s="128">
        <v>78.96842105</v>
      </c>
      <c r="K130" s="109">
        <v>2</v>
      </c>
      <c r="L130" s="130">
        <v>80.96842105</v>
      </c>
      <c r="M130" s="128">
        <v>81.5</v>
      </c>
      <c r="N130" s="109">
        <v>0</v>
      </c>
      <c r="O130" s="130">
        <v>81.5</v>
      </c>
      <c r="P130" s="128">
        <v>82.86845864</v>
      </c>
      <c r="Q130" s="109">
        <v>125</v>
      </c>
      <c r="R130" s="109">
        <v>135</v>
      </c>
      <c r="S130" s="109" t="s">
        <v>32</v>
      </c>
      <c r="T130" s="109"/>
      <c r="U130" s="109"/>
      <c r="V130" s="109"/>
      <c r="W130" s="155"/>
    </row>
    <row r="131" ht="24.95" customHeight="1" spans="1:23">
      <c r="A131" s="128" t="s">
        <v>28</v>
      </c>
      <c r="B131" s="129" t="s">
        <v>191</v>
      </c>
      <c r="C131" s="109">
        <v>150</v>
      </c>
      <c r="D131" s="109" t="s">
        <v>194</v>
      </c>
      <c r="E131" s="109">
        <v>2101110199</v>
      </c>
      <c r="F131" s="130" t="s">
        <v>321</v>
      </c>
      <c r="G131" s="128">
        <v>85.97</v>
      </c>
      <c r="H131" s="109">
        <v>0</v>
      </c>
      <c r="I131" s="130">
        <v>85.97</v>
      </c>
      <c r="J131" s="128">
        <v>81.96039603</v>
      </c>
      <c r="K131" s="109">
        <v>2</v>
      </c>
      <c r="L131" s="130">
        <v>83.96039603</v>
      </c>
      <c r="M131" s="128">
        <v>68.65</v>
      </c>
      <c r="N131" s="109">
        <v>0</v>
      </c>
      <c r="O131" s="130">
        <v>68.65</v>
      </c>
      <c r="P131" s="128">
        <v>82.73079702</v>
      </c>
      <c r="Q131" s="109">
        <v>126</v>
      </c>
      <c r="R131" s="109">
        <v>117</v>
      </c>
      <c r="S131" s="109" t="s">
        <v>32</v>
      </c>
      <c r="T131" s="109"/>
      <c r="U131" s="109"/>
      <c r="V131" s="109"/>
      <c r="W131" s="155"/>
    </row>
    <row r="132" ht="24.95" customHeight="1" spans="1:23">
      <c r="A132" s="128" t="s">
        <v>28</v>
      </c>
      <c r="B132" s="129" t="s">
        <v>191</v>
      </c>
      <c r="C132" s="109">
        <v>150</v>
      </c>
      <c r="D132" s="118" t="s">
        <v>196</v>
      </c>
      <c r="E132" s="131">
        <v>2101110256</v>
      </c>
      <c r="F132" s="132" t="s">
        <v>322</v>
      </c>
      <c r="G132" s="133">
        <v>86</v>
      </c>
      <c r="H132" s="131">
        <v>0</v>
      </c>
      <c r="I132" s="132">
        <v>86</v>
      </c>
      <c r="J132" s="133">
        <v>83.4356436</v>
      </c>
      <c r="K132" s="131">
        <v>0</v>
      </c>
      <c r="L132" s="132">
        <v>83.43564356</v>
      </c>
      <c r="M132" s="133">
        <v>71.3</v>
      </c>
      <c r="N132" s="131">
        <v>0</v>
      </c>
      <c r="O132" s="132">
        <v>71.3</v>
      </c>
      <c r="P132" s="128">
        <v>82.60673267</v>
      </c>
      <c r="Q132" s="109">
        <v>127</v>
      </c>
      <c r="R132" s="109">
        <v>101</v>
      </c>
      <c r="S132" s="109" t="s">
        <v>32</v>
      </c>
      <c r="T132" s="109"/>
      <c r="U132" s="109"/>
      <c r="V132" s="109"/>
      <c r="W132" s="155"/>
    </row>
    <row r="133" ht="24.95" customHeight="1" spans="1:23">
      <c r="A133" s="128" t="s">
        <v>28</v>
      </c>
      <c r="B133" s="129" t="s">
        <v>191</v>
      </c>
      <c r="C133" s="109">
        <v>150</v>
      </c>
      <c r="D133" s="118" t="s">
        <v>192</v>
      </c>
      <c r="E133" s="131">
        <v>2101110265</v>
      </c>
      <c r="F133" s="132" t="s">
        <v>323</v>
      </c>
      <c r="G133" s="133">
        <v>85.86363636</v>
      </c>
      <c r="H133" s="131">
        <v>4</v>
      </c>
      <c r="I133" s="132">
        <v>89.86363636</v>
      </c>
      <c r="J133" s="133">
        <v>80.46534653</v>
      </c>
      <c r="K133" s="131">
        <v>2</v>
      </c>
      <c r="L133" s="132">
        <v>82.46534653</v>
      </c>
      <c r="M133" s="133">
        <v>72.7</v>
      </c>
      <c r="N133" s="131">
        <v>0</v>
      </c>
      <c r="O133" s="132">
        <v>72.7</v>
      </c>
      <c r="P133" s="128">
        <f>O133*0.1+L133*0.75+I133*0.15</f>
        <v>82.5985553515</v>
      </c>
      <c r="Q133" s="109">
        <v>128</v>
      </c>
      <c r="R133" s="109">
        <v>127</v>
      </c>
      <c r="S133" s="109" t="s">
        <v>32</v>
      </c>
      <c r="T133" s="109"/>
      <c r="U133" s="109"/>
      <c r="V133" s="109"/>
      <c r="W133" s="155"/>
    </row>
    <row r="134" ht="24.95" customHeight="1" spans="1:23">
      <c r="A134" s="128" t="s">
        <v>28</v>
      </c>
      <c r="B134" s="129" t="s">
        <v>191</v>
      </c>
      <c r="C134" s="109">
        <v>150</v>
      </c>
      <c r="D134" s="118" t="s">
        <v>196</v>
      </c>
      <c r="E134" s="131">
        <v>2101110039</v>
      </c>
      <c r="F134" s="132" t="s">
        <v>324</v>
      </c>
      <c r="G134" s="133">
        <v>85.84</v>
      </c>
      <c r="H134" s="131">
        <v>4</v>
      </c>
      <c r="I134" s="132">
        <v>89.84</v>
      </c>
      <c r="J134" s="133">
        <v>81.4950495</v>
      </c>
      <c r="K134" s="131">
        <v>0</v>
      </c>
      <c r="L134" s="132">
        <v>81.4950495</v>
      </c>
      <c r="M134" s="133">
        <v>79.4</v>
      </c>
      <c r="N134" s="131">
        <v>0</v>
      </c>
      <c r="O134" s="132">
        <v>79.4</v>
      </c>
      <c r="P134" s="128">
        <v>82.53728712</v>
      </c>
      <c r="Q134" s="109">
        <v>129</v>
      </c>
      <c r="R134" s="109">
        <v>124</v>
      </c>
      <c r="S134" s="109" t="s">
        <v>32</v>
      </c>
      <c r="T134" s="109"/>
      <c r="U134" s="109"/>
      <c r="V134" s="109"/>
      <c r="W134" s="155"/>
    </row>
    <row r="135" ht="24.95" customHeight="1" spans="1:23">
      <c r="A135" s="128" t="s">
        <v>28</v>
      </c>
      <c r="B135" s="129" t="s">
        <v>191</v>
      </c>
      <c r="C135" s="109">
        <v>150</v>
      </c>
      <c r="D135" s="109" t="s">
        <v>194</v>
      </c>
      <c r="E135" s="109">
        <v>2101110204</v>
      </c>
      <c r="F135" s="130" t="s">
        <v>325</v>
      </c>
      <c r="G135" s="128">
        <v>85.43636364</v>
      </c>
      <c r="H135" s="109">
        <v>0.75</v>
      </c>
      <c r="I135" s="130">
        <v>86.18636364</v>
      </c>
      <c r="J135" s="128">
        <v>79.5049505</v>
      </c>
      <c r="K135" s="109">
        <v>2</v>
      </c>
      <c r="L135" s="130">
        <v>81.5049505</v>
      </c>
      <c r="M135" s="128">
        <v>82.65</v>
      </c>
      <c r="N135" s="109">
        <v>0</v>
      </c>
      <c r="O135" s="130">
        <v>82.65</v>
      </c>
      <c r="P135" s="128">
        <v>82.32166743</v>
      </c>
      <c r="Q135" s="109">
        <v>130</v>
      </c>
      <c r="R135" s="109">
        <v>131</v>
      </c>
      <c r="S135" s="109" t="s">
        <v>32</v>
      </c>
      <c r="T135" s="109"/>
      <c r="U135" s="109"/>
      <c r="V135" s="109"/>
      <c r="W135" s="155"/>
    </row>
    <row r="136" ht="24.95" customHeight="1" spans="1:23">
      <c r="A136" s="128" t="s">
        <v>28</v>
      </c>
      <c r="B136" s="129" t="s">
        <v>191</v>
      </c>
      <c r="C136" s="109">
        <v>150</v>
      </c>
      <c r="D136" s="109" t="s">
        <v>194</v>
      </c>
      <c r="E136" s="109">
        <v>2101110217</v>
      </c>
      <c r="F136" s="130" t="s">
        <v>326</v>
      </c>
      <c r="G136" s="128">
        <v>85.10588235</v>
      </c>
      <c r="H136" s="109">
        <v>0</v>
      </c>
      <c r="I136" s="130">
        <v>85.10588235</v>
      </c>
      <c r="J136" s="128">
        <v>81.83168317</v>
      </c>
      <c r="K136" s="109">
        <v>0</v>
      </c>
      <c r="L136" s="130">
        <v>81.83168317</v>
      </c>
      <c r="M136" s="128">
        <v>74.9</v>
      </c>
      <c r="N136" s="109">
        <v>0</v>
      </c>
      <c r="O136" s="130">
        <v>74.9</v>
      </c>
      <c r="P136" s="128">
        <v>81.62964473</v>
      </c>
      <c r="Q136" s="109">
        <v>131</v>
      </c>
      <c r="R136" s="109">
        <v>121</v>
      </c>
      <c r="S136" s="109" t="s">
        <v>32</v>
      </c>
      <c r="T136" s="109"/>
      <c r="U136" s="109"/>
      <c r="V136" s="109"/>
      <c r="W136" s="155"/>
    </row>
    <row r="137" ht="24.95" customHeight="1" spans="1:23">
      <c r="A137" s="128" t="s">
        <v>28</v>
      </c>
      <c r="B137" s="129" t="s">
        <v>191</v>
      </c>
      <c r="C137" s="109">
        <v>150</v>
      </c>
      <c r="D137" s="109" t="s">
        <v>192</v>
      </c>
      <c r="E137" s="109">
        <v>2101110290</v>
      </c>
      <c r="F137" s="130" t="s">
        <v>327</v>
      </c>
      <c r="G137" s="128">
        <v>86</v>
      </c>
      <c r="H137" s="109">
        <v>2.25</v>
      </c>
      <c r="I137" s="130">
        <v>88.25</v>
      </c>
      <c r="J137" s="128">
        <v>78.9009901</v>
      </c>
      <c r="K137" s="109">
        <v>0</v>
      </c>
      <c r="L137" s="130">
        <v>78.9009901</v>
      </c>
      <c r="M137" s="128">
        <v>92</v>
      </c>
      <c r="N137" s="109">
        <v>0</v>
      </c>
      <c r="O137" s="130">
        <v>92</v>
      </c>
      <c r="P137" s="128">
        <v>81.61324257</v>
      </c>
      <c r="Q137" s="109">
        <v>132</v>
      </c>
      <c r="R137" s="109">
        <v>136</v>
      </c>
      <c r="S137" s="109" t="s">
        <v>32</v>
      </c>
      <c r="T137" s="109"/>
      <c r="U137" s="109"/>
      <c r="V137" s="109"/>
      <c r="W137" s="155"/>
    </row>
    <row r="138" ht="24.95" customHeight="1" spans="1:23">
      <c r="A138" s="128" t="s">
        <v>28</v>
      </c>
      <c r="B138" s="129" t="s">
        <v>191</v>
      </c>
      <c r="C138" s="109">
        <v>150</v>
      </c>
      <c r="D138" s="109" t="s">
        <v>192</v>
      </c>
      <c r="E138" s="109">
        <v>2101110035</v>
      </c>
      <c r="F138" s="130" t="s">
        <v>328</v>
      </c>
      <c r="G138" s="128">
        <v>85.73333333</v>
      </c>
      <c r="H138" s="109">
        <v>0</v>
      </c>
      <c r="I138" s="130">
        <v>85.73333333</v>
      </c>
      <c r="J138" s="128">
        <v>80.75</v>
      </c>
      <c r="K138" s="109">
        <v>1</v>
      </c>
      <c r="L138" s="130">
        <v>81.75</v>
      </c>
      <c r="M138" s="128">
        <v>72.8</v>
      </c>
      <c r="N138" s="109">
        <v>0</v>
      </c>
      <c r="O138" s="130">
        <v>72.8</v>
      </c>
      <c r="P138" s="128">
        <v>81.4525</v>
      </c>
      <c r="Q138" s="109">
        <v>133</v>
      </c>
      <c r="R138" s="109">
        <v>126</v>
      </c>
      <c r="S138" s="109" t="s">
        <v>32</v>
      </c>
      <c r="T138" s="109"/>
      <c r="U138" s="109"/>
      <c r="V138" s="109"/>
      <c r="W138" s="155"/>
    </row>
    <row r="139" ht="24.95" customHeight="1" spans="1:23">
      <c r="A139" s="128" t="s">
        <v>28</v>
      </c>
      <c r="B139" s="129" t="s">
        <v>191</v>
      </c>
      <c r="C139" s="109">
        <v>150</v>
      </c>
      <c r="D139" s="109" t="s">
        <v>194</v>
      </c>
      <c r="E139" s="109">
        <v>2101110198</v>
      </c>
      <c r="F139" s="130" t="s">
        <v>329</v>
      </c>
      <c r="G139" s="128">
        <v>85.94</v>
      </c>
      <c r="H139" s="109">
        <v>1</v>
      </c>
      <c r="I139" s="130">
        <v>86.94</v>
      </c>
      <c r="J139" s="128">
        <v>79.12871287</v>
      </c>
      <c r="K139" s="109">
        <v>2</v>
      </c>
      <c r="L139" s="130">
        <v>81.12871287</v>
      </c>
      <c r="M139" s="128">
        <v>71.15</v>
      </c>
      <c r="N139" s="109">
        <v>0</v>
      </c>
      <c r="O139" s="130">
        <v>71.15</v>
      </c>
      <c r="P139" s="128">
        <v>81.00253465</v>
      </c>
      <c r="Q139" s="109">
        <v>134</v>
      </c>
      <c r="R139" s="109">
        <v>134</v>
      </c>
      <c r="S139" s="109" t="s">
        <v>32</v>
      </c>
      <c r="T139" s="109"/>
      <c r="U139" s="109"/>
      <c r="V139" s="109"/>
      <c r="W139" s="155"/>
    </row>
    <row r="140" ht="24.95" customHeight="1" spans="1:23">
      <c r="A140" s="128" t="s">
        <v>28</v>
      </c>
      <c r="B140" s="129" t="s">
        <v>191</v>
      </c>
      <c r="C140" s="109">
        <v>150</v>
      </c>
      <c r="D140" s="118" t="s">
        <v>196</v>
      </c>
      <c r="E140" s="131">
        <v>2101110032</v>
      </c>
      <c r="F140" s="132" t="s">
        <v>330</v>
      </c>
      <c r="G140" s="133">
        <v>86</v>
      </c>
      <c r="H140" s="131">
        <v>0</v>
      </c>
      <c r="I140" s="132">
        <v>86</v>
      </c>
      <c r="J140" s="133">
        <v>79.7425743</v>
      </c>
      <c r="K140" s="131">
        <v>0</v>
      </c>
      <c r="L140" s="132">
        <v>79.74257426</v>
      </c>
      <c r="M140" s="133">
        <v>82.25</v>
      </c>
      <c r="N140" s="131">
        <v>0</v>
      </c>
      <c r="O140" s="132">
        <v>82.25</v>
      </c>
      <c r="P140" s="128">
        <v>80.9319307</v>
      </c>
      <c r="Q140" s="109">
        <v>135</v>
      </c>
      <c r="R140" s="109">
        <v>129</v>
      </c>
      <c r="S140" s="109" t="s">
        <v>32</v>
      </c>
      <c r="T140" s="109"/>
      <c r="U140" s="109"/>
      <c r="V140" s="109"/>
      <c r="W140" s="155"/>
    </row>
    <row r="141" ht="24.95" customHeight="1" spans="1:23">
      <c r="A141" s="128" t="s">
        <v>28</v>
      </c>
      <c r="B141" s="129" t="s">
        <v>191</v>
      </c>
      <c r="C141" s="109">
        <v>150</v>
      </c>
      <c r="D141" s="118" t="s">
        <v>196</v>
      </c>
      <c r="E141" s="131">
        <v>2101110227</v>
      </c>
      <c r="F141" s="132" t="s">
        <v>331</v>
      </c>
      <c r="G141" s="133">
        <v>85.99047619</v>
      </c>
      <c r="H141" s="131">
        <v>11</v>
      </c>
      <c r="I141" s="132">
        <v>96.99047619</v>
      </c>
      <c r="J141" s="133">
        <v>75.2475248</v>
      </c>
      <c r="K141" s="131">
        <v>2</v>
      </c>
      <c r="L141" s="132">
        <v>77.24752475</v>
      </c>
      <c r="M141" s="133">
        <v>81.15</v>
      </c>
      <c r="N141" s="131">
        <v>0</v>
      </c>
      <c r="O141" s="132">
        <v>81.15</v>
      </c>
      <c r="P141" s="128">
        <v>80.59921499</v>
      </c>
      <c r="Q141" s="109">
        <v>136</v>
      </c>
      <c r="R141" s="109">
        <v>146</v>
      </c>
      <c r="S141" s="109" t="s">
        <v>32</v>
      </c>
      <c r="T141" s="109"/>
      <c r="U141" s="109"/>
      <c r="V141" s="109"/>
      <c r="W141" s="155"/>
    </row>
    <row r="142" ht="24.95" customHeight="1" spans="1:23">
      <c r="A142" s="128" t="s">
        <v>28</v>
      </c>
      <c r="B142" s="129" t="s">
        <v>191</v>
      </c>
      <c r="C142" s="109">
        <v>150</v>
      </c>
      <c r="D142" s="109" t="s">
        <v>194</v>
      </c>
      <c r="E142" s="109">
        <v>2101110210</v>
      </c>
      <c r="F142" s="130" t="s">
        <v>332</v>
      </c>
      <c r="G142" s="128">
        <v>85.55</v>
      </c>
      <c r="H142" s="109">
        <v>2.5</v>
      </c>
      <c r="I142" s="130">
        <v>88.05</v>
      </c>
      <c r="J142" s="128">
        <v>77.6831683</v>
      </c>
      <c r="K142" s="109">
        <v>2</v>
      </c>
      <c r="L142" s="130">
        <v>79.6831683</v>
      </c>
      <c r="M142" s="128">
        <v>73.9</v>
      </c>
      <c r="N142" s="109">
        <v>0</v>
      </c>
      <c r="O142" s="130">
        <v>73.9</v>
      </c>
      <c r="P142" s="128">
        <v>80.35987623</v>
      </c>
      <c r="Q142" s="109">
        <v>137</v>
      </c>
      <c r="R142" s="109">
        <v>138</v>
      </c>
      <c r="S142" s="109" t="s">
        <v>32</v>
      </c>
      <c r="T142" s="109"/>
      <c r="U142" s="109"/>
      <c r="V142" s="109"/>
      <c r="W142" s="155"/>
    </row>
    <row r="143" ht="24.95" customHeight="1" spans="1:23">
      <c r="A143" s="128" t="s">
        <v>28</v>
      </c>
      <c r="B143" s="129" t="s">
        <v>191</v>
      </c>
      <c r="C143" s="109">
        <v>150</v>
      </c>
      <c r="D143" s="118" t="s">
        <v>196</v>
      </c>
      <c r="E143" s="131">
        <v>2101110034</v>
      </c>
      <c r="F143" s="132" t="s">
        <v>333</v>
      </c>
      <c r="G143" s="133">
        <v>85.90666667</v>
      </c>
      <c r="H143" s="131">
        <v>0</v>
      </c>
      <c r="I143" s="132">
        <v>85.90666667</v>
      </c>
      <c r="J143" s="133">
        <v>79.2475248</v>
      </c>
      <c r="K143" s="131">
        <v>0</v>
      </c>
      <c r="L143" s="132">
        <v>79.24752475</v>
      </c>
      <c r="M143" s="133">
        <v>80</v>
      </c>
      <c r="N143" s="131">
        <v>0</v>
      </c>
      <c r="O143" s="132">
        <v>80</v>
      </c>
      <c r="P143" s="128">
        <v>80.32164356</v>
      </c>
      <c r="Q143" s="109">
        <v>138</v>
      </c>
      <c r="R143" s="109">
        <v>133</v>
      </c>
      <c r="S143" s="109" t="s">
        <v>32</v>
      </c>
      <c r="T143" s="109"/>
      <c r="U143" s="109"/>
      <c r="V143" s="109"/>
      <c r="W143" s="155"/>
    </row>
    <row r="144" ht="24.95" customHeight="1" spans="1:23">
      <c r="A144" s="128" t="s">
        <v>28</v>
      </c>
      <c r="B144" s="129" t="s">
        <v>191</v>
      </c>
      <c r="C144" s="109">
        <v>150</v>
      </c>
      <c r="D144" s="109" t="s">
        <v>192</v>
      </c>
      <c r="E144" s="109">
        <v>2101110280</v>
      </c>
      <c r="F144" s="130" t="s">
        <v>334</v>
      </c>
      <c r="G144" s="128">
        <v>86</v>
      </c>
      <c r="H144" s="109">
        <v>5.75</v>
      </c>
      <c r="I144" s="130">
        <v>91.75</v>
      </c>
      <c r="J144" s="128">
        <v>77.37623762</v>
      </c>
      <c r="K144" s="109">
        <v>0</v>
      </c>
      <c r="L144" s="130">
        <v>77.37623762</v>
      </c>
      <c r="M144" s="128">
        <v>81.95</v>
      </c>
      <c r="N144" s="109">
        <v>0</v>
      </c>
      <c r="O144" s="130">
        <v>81.95</v>
      </c>
      <c r="P144" s="128">
        <v>79.98967822</v>
      </c>
      <c r="Q144" s="109">
        <v>139</v>
      </c>
      <c r="R144" s="109">
        <v>139</v>
      </c>
      <c r="S144" s="109" t="s">
        <v>32</v>
      </c>
      <c r="T144" s="109"/>
      <c r="U144" s="109"/>
      <c r="V144" s="109"/>
      <c r="W144" s="155"/>
    </row>
    <row r="145" ht="24.95" customHeight="1" spans="1:23">
      <c r="A145" s="128" t="s">
        <v>28</v>
      </c>
      <c r="B145" s="129" t="s">
        <v>191</v>
      </c>
      <c r="C145" s="109">
        <v>150</v>
      </c>
      <c r="D145" s="118" t="s">
        <v>196</v>
      </c>
      <c r="E145" s="131">
        <v>2101110244</v>
      </c>
      <c r="F145" s="132" t="s">
        <v>335</v>
      </c>
      <c r="G145" s="133">
        <v>86</v>
      </c>
      <c r="H145" s="131">
        <v>0</v>
      </c>
      <c r="I145" s="132">
        <v>86</v>
      </c>
      <c r="J145" s="133">
        <v>76.4455446</v>
      </c>
      <c r="K145" s="131">
        <v>2</v>
      </c>
      <c r="L145" s="132">
        <v>78.44554455</v>
      </c>
      <c r="M145" s="133">
        <v>78.45</v>
      </c>
      <c r="N145" s="131">
        <v>0</v>
      </c>
      <c r="O145" s="132">
        <v>78.45</v>
      </c>
      <c r="P145" s="128">
        <v>79.57915841</v>
      </c>
      <c r="Q145" s="109">
        <v>140</v>
      </c>
      <c r="R145" s="109">
        <v>141</v>
      </c>
      <c r="S145" s="109" t="s">
        <v>32</v>
      </c>
      <c r="T145" s="109"/>
      <c r="U145" s="109"/>
      <c r="V145" s="109"/>
      <c r="W145" s="155"/>
    </row>
    <row r="146" ht="24.95" customHeight="1" spans="1:23">
      <c r="A146" s="128" t="s">
        <v>28</v>
      </c>
      <c r="B146" s="129" t="s">
        <v>191</v>
      </c>
      <c r="C146" s="109">
        <v>150</v>
      </c>
      <c r="D146" s="109" t="s">
        <v>192</v>
      </c>
      <c r="E146" s="109">
        <v>2101110277</v>
      </c>
      <c r="F146" s="130" t="s">
        <v>336</v>
      </c>
      <c r="G146" s="128">
        <v>85.88571429</v>
      </c>
      <c r="H146" s="109">
        <v>2</v>
      </c>
      <c r="I146" s="130">
        <v>87.88571429</v>
      </c>
      <c r="J146" s="128">
        <v>77.0990099</v>
      </c>
      <c r="K146" s="109">
        <v>1</v>
      </c>
      <c r="L146" s="130">
        <v>78.0990099</v>
      </c>
      <c r="M146" s="128">
        <v>77.25</v>
      </c>
      <c r="N146" s="109">
        <v>0</v>
      </c>
      <c r="O146" s="130">
        <v>77.25</v>
      </c>
      <c r="P146" s="128">
        <v>79.48211457</v>
      </c>
      <c r="Q146" s="109">
        <v>141</v>
      </c>
      <c r="R146" s="109">
        <v>140</v>
      </c>
      <c r="S146" s="109" t="s">
        <v>32</v>
      </c>
      <c r="T146" s="109"/>
      <c r="U146" s="109"/>
      <c r="V146" s="109"/>
      <c r="W146" s="155"/>
    </row>
    <row r="147" ht="24.95" customHeight="1" spans="1:23">
      <c r="A147" s="128" t="s">
        <v>28</v>
      </c>
      <c r="B147" s="129" t="s">
        <v>191</v>
      </c>
      <c r="C147" s="109">
        <v>150</v>
      </c>
      <c r="D147" s="118" t="s">
        <v>196</v>
      </c>
      <c r="E147" s="131">
        <v>2101110240</v>
      </c>
      <c r="F147" s="132" t="s">
        <v>337</v>
      </c>
      <c r="G147" s="133">
        <v>86</v>
      </c>
      <c r="H147" s="131">
        <v>2</v>
      </c>
      <c r="I147" s="132">
        <v>88</v>
      </c>
      <c r="J147" s="133">
        <v>76.1089109</v>
      </c>
      <c r="K147" s="131">
        <v>0</v>
      </c>
      <c r="L147" s="132">
        <v>76.10891089</v>
      </c>
      <c r="M147" s="133">
        <v>81.6</v>
      </c>
      <c r="N147" s="131">
        <v>0</v>
      </c>
      <c r="O147" s="132">
        <v>81.6</v>
      </c>
      <c r="P147" s="128">
        <v>78.44168317</v>
      </c>
      <c r="Q147" s="109">
        <v>142</v>
      </c>
      <c r="R147" s="109">
        <v>143</v>
      </c>
      <c r="S147" s="109" t="s">
        <v>32</v>
      </c>
      <c r="T147" s="109"/>
      <c r="U147" s="109"/>
      <c r="V147" s="109"/>
      <c r="W147" s="155"/>
    </row>
    <row r="148" ht="24.95" customHeight="1" spans="1:23">
      <c r="A148" s="128" t="s">
        <v>28</v>
      </c>
      <c r="B148" s="129" t="s">
        <v>191</v>
      </c>
      <c r="C148" s="109">
        <v>150</v>
      </c>
      <c r="D148" s="109" t="s">
        <v>196</v>
      </c>
      <c r="E148" s="109">
        <v>2101110253</v>
      </c>
      <c r="F148" s="130" t="s">
        <v>338</v>
      </c>
      <c r="G148" s="128">
        <v>86</v>
      </c>
      <c r="H148" s="109">
        <v>1</v>
      </c>
      <c r="I148" s="130">
        <v>87</v>
      </c>
      <c r="J148" s="128">
        <v>75.960396</v>
      </c>
      <c r="K148" s="109">
        <v>1</v>
      </c>
      <c r="L148" s="130">
        <v>76.96039604</v>
      </c>
      <c r="M148" s="128">
        <v>75.5</v>
      </c>
      <c r="N148" s="109">
        <v>0</v>
      </c>
      <c r="O148" s="130">
        <v>75.5</v>
      </c>
      <c r="P148" s="128">
        <v>78.32029703</v>
      </c>
      <c r="Q148" s="109">
        <v>143</v>
      </c>
      <c r="R148" s="109">
        <v>144</v>
      </c>
      <c r="S148" s="109" t="s">
        <v>32</v>
      </c>
      <c r="T148" s="109"/>
      <c r="U148" s="109"/>
      <c r="V148" s="109"/>
      <c r="W148" s="155"/>
    </row>
    <row r="149" ht="24.95" customHeight="1" spans="1:23">
      <c r="A149" s="128" t="s">
        <v>28</v>
      </c>
      <c r="B149" s="129" t="s">
        <v>191</v>
      </c>
      <c r="C149" s="109">
        <v>150</v>
      </c>
      <c r="D149" s="109" t="s">
        <v>194</v>
      </c>
      <c r="E149" s="109">
        <v>2101110196</v>
      </c>
      <c r="F149" s="130" t="s">
        <v>339</v>
      </c>
      <c r="G149" s="128">
        <v>85.87</v>
      </c>
      <c r="H149" s="109">
        <v>0</v>
      </c>
      <c r="I149" s="130">
        <v>85.87</v>
      </c>
      <c r="J149" s="128">
        <v>76.44554455</v>
      </c>
      <c r="K149" s="109">
        <v>1</v>
      </c>
      <c r="L149" s="130">
        <v>77.44554455</v>
      </c>
      <c r="M149" s="128">
        <v>72.55</v>
      </c>
      <c r="N149" s="109">
        <v>0</v>
      </c>
      <c r="O149" s="130">
        <v>72.55</v>
      </c>
      <c r="P149" s="128">
        <v>78.21965841</v>
      </c>
      <c r="Q149" s="109">
        <v>144</v>
      </c>
      <c r="R149" s="109">
        <v>142</v>
      </c>
      <c r="S149" s="109" t="s">
        <v>32</v>
      </c>
      <c r="T149" s="109"/>
      <c r="U149" s="109"/>
      <c r="V149" s="109"/>
      <c r="W149" s="155"/>
    </row>
    <row r="150" ht="24.95" customHeight="1" spans="1:23">
      <c r="A150" s="128" t="s">
        <v>28</v>
      </c>
      <c r="B150" s="129" t="s">
        <v>191</v>
      </c>
      <c r="C150" s="109">
        <v>150</v>
      </c>
      <c r="D150" s="109" t="s">
        <v>194</v>
      </c>
      <c r="E150" s="109">
        <v>2101110222</v>
      </c>
      <c r="F150" s="130" t="s">
        <v>340</v>
      </c>
      <c r="G150" s="128">
        <v>86</v>
      </c>
      <c r="H150" s="109">
        <v>0</v>
      </c>
      <c r="I150" s="130">
        <v>86</v>
      </c>
      <c r="J150" s="128">
        <v>78.33663366</v>
      </c>
      <c r="K150" s="109">
        <v>0</v>
      </c>
      <c r="L150" s="130">
        <v>78.33663366</v>
      </c>
      <c r="M150" s="128">
        <v>65.3</v>
      </c>
      <c r="N150" s="109">
        <v>0</v>
      </c>
      <c r="O150" s="130">
        <v>65.3</v>
      </c>
      <c r="P150" s="128">
        <v>78.18247525</v>
      </c>
      <c r="Q150" s="109">
        <v>145</v>
      </c>
      <c r="R150" s="109">
        <v>137</v>
      </c>
      <c r="S150" s="109" t="s">
        <v>32</v>
      </c>
      <c r="T150" s="109"/>
      <c r="U150" s="109"/>
      <c r="V150" s="109"/>
      <c r="W150" s="155"/>
    </row>
    <row r="151" ht="24.95" customHeight="1" spans="1:23">
      <c r="A151" s="146" t="s">
        <v>28</v>
      </c>
      <c r="B151" s="147" t="s">
        <v>191</v>
      </c>
      <c r="C151" s="115">
        <v>150</v>
      </c>
      <c r="D151" s="115" t="s">
        <v>194</v>
      </c>
      <c r="E151" s="115">
        <v>2101110218</v>
      </c>
      <c r="F151" s="159" t="s">
        <v>341</v>
      </c>
      <c r="G151" s="146">
        <v>85.97</v>
      </c>
      <c r="H151" s="115">
        <v>0.5</v>
      </c>
      <c r="I151" s="159">
        <v>86.47</v>
      </c>
      <c r="J151" s="146">
        <v>75.34653465</v>
      </c>
      <c r="K151" s="115">
        <v>0</v>
      </c>
      <c r="L151" s="159">
        <v>75.34653465</v>
      </c>
      <c r="M151" s="146">
        <v>85.75</v>
      </c>
      <c r="N151" s="115">
        <v>0</v>
      </c>
      <c r="O151" s="159">
        <v>85.75</v>
      </c>
      <c r="P151" s="146">
        <v>78.05540099</v>
      </c>
      <c r="Q151" s="115">
        <v>146</v>
      </c>
      <c r="R151" s="115">
        <v>145</v>
      </c>
      <c r="S151" s="115" t="s">
        <v>32</v>
      </c>
      <c r="T151" s="115"/>
      <c r="U151" s="115"/>
      <c r="V151" s="115"/>
      <c r="W151" s="158"/>
    </row>
    <row r="152" ht="24.95" customHeight="1" spans="1:23">
      <c r="A152" s="123" t="s">
        <v>28</v>
      </c>
      <c r="B152" s="124" t="s">
        <v>191</v>
      </c>
      <c r="C152" s="106">
        <v>150</v>
      </c>
      <c r="D152" s="106" t="s">
        <v>192</v>
      </c>
      <c r="E152" s="106">
        <v>2101110275</v>
      </c>
      <c r="F152" s="160" t="s">
        <v>342</v>
      </c>
      <c r="G152" s="123">
        <v>85.91428571</v>
      </c>
      <c r="H152" s="106">
        <v>0.5</v>
      </c>
      <c r="I152" s="160">
        <v>86.41428571</v>
      </c>
      <c r="J152" s="123">
        <v>72.98019802</v>
      </c>
      <c r="K152" s="106">
        <v>0</v>
      </c>
      <c r="L152" s="160">
        <v>72.98019802</v>
      </c>
      <c r="M152" s="123">
        <v>76.8</v>
      </c>
      <c r="N152" s="106">
        <v>0</v>
      </c>
      <c r="O152" s="160">
        <v>76.8</v>
      </c>
      <c r="P152" s="123">
        <v>75.37729137</v>
      </c>
      <c r="Q152" s="106">
        <v>147</v>
      </c>
      <c r="R152" s="106">
        <v>147</v>
      </c>
      <c r="S152" s="106" t="s">
        <v>32</v>
      </c>
      <c r="T152" s="106"/>
      <c r="U152" s="106"/>
      <c r="V152" s="106"/>
      <c r="W152" s="154"/>
    </row>
    <row r="153" ht="24.95" customHeight="1" spans="1:23">
      <c r="A153" s="128" t="s">
        <v>28</v>
      </c>
      <c r="B153" s="129" t="s">
        <v>191</v>
      </c>
      <c r="C153" s="109">
        <v>150</v>
      </c>
      <c r="D153" s="109" t="s">
        <v>194</v>
      </c>
      <c r="E153" s="109">
        <v>2101110221</v>
      </c>
      <c r="F153" s="130" t="s">
        <v>343</v>
      </c>
      <c r="G153" s="128">
        <v>85.99</v>
      </c>
      <c r="H153" s="109">
        <v>0</v>
      </c>
      <c r="I153" s="130">
        <v>85.99</v>
      </c>
      <c r="J153" s="128">
        <v>70.00990099</v>
      </c>
      <c r="K153" s="109">
        <v>0</v>
      </c>
      <c r="L153" s="130">
        <v>71.1980198</v>
      </c>
      <c r="M153" s="128">
        <v>68.8</v>
      </c>
      <c r="N153" s="109">
        <v>0</v>
      </c>
      <c r="O153" s="130">
        <v>68.8</v>
      </c>
      <c r="P153" s="128">
        <v>73.17701485</v>
      </c>
      <c r="Q153" s="109">
        <v>148</v>
      </c>
      <c r="R153" s="109">
        <v>148</v>
      </c>
      <c r="S153" s="109" t="s">
        <v>32</v>
      </c>
      <c r="T153" s="109"/>
      <c r="U153" s="109"/>
      <c r="V153" s="109"/>
      <c r="W153" s="155"/>
    </row>
    <row r="154" ht="24.95" customHeight="1" spans="1:23">
      <c r="A154" s="128" t="s">
        <v>28</v>
      </c>
      <c r="B154" s="129" t="s">
        <v>191</v>
      </c>
      <c r="C154" s="109">
        <v>150</v>
      </c>
      <c r="D154" s="109" t="s">
        <v>194</v>
      </c>
      <c r="E154" s="109">
        <v>1801021004</v>
      </c>
      <c r="F154" s="130" t="s">
        <v>344</v>
      </c>
      <c r="G154" s="128">
        <v>85.47619048</v>
      </c>
      <c r="H154" s="109">
        <v>0</v>
      </c>
      <c r="I154" s="130">
        <v>85.47619048</v>
      </c>
      <c r="J154" s="128">
        <v>69.2970297</v>
      </c>
      <c r="K154" s="109">
        <v>1</v>
      </c>
      <c r="L154" s="130">
        <v>70.2970297</v>
      </c>
      <c r="M154" s="128">
        <v>75</v>
      </c>
      <c r="N154" s="109">
        <v>0</v>
      </c>
      <c r="O154" s="130">
        <v>75</v>
      </c>
      <c r="P154" s="128">
        <v>73.04420228</v>
      </c>
      <c r="Q154" s="109">
        <v>149</v>
      </c>
      <c r="R154" s="109">
        <v>149</v>
      </c>
      <c r="S154" s="109" t="s">
        <v>32</v>
      </c>
      <c r="T154" s="109"/>
      <c r="U154" s="109"/>
      <c r="V154" s="109"/>
      <c r="W154" s="155"/>
    </row>
    <row r="155" ht="24.95" customHeight="1" spans="1:23">
      <c r="A155" s="146" t="s">
        <v>28</v>
      </c>
      <c r="B155" s="147" t="s">
        <v>191</v>
      </c>
      <c r="C155" s="115">
        <v>150</v>
      </c>
      <c r="D155" s="115" t="s">
        <v>192</v>
      </c>
      <c r="E155" s="115">
        <v>2101110286</v>
      </c>
      <c r="F155" s="159" t="s">
        <v>345</v>
      </c>
      <c r="G155" s="146">
        <v>86</v>
      </c>
      <c r="H155" s="115">
        <v>0.5</v>
      </c>
      <c r="I155" s="159">
        <v>86.5</v>
      </c>
      <c r="J155" s="146">
        <v>65.61386139</v>
      </c>
      <c r="K155" s="115">
        <v>0</v>
      </c>
      <c r="L155" s="159">
        <v>65.61386139</v>
      </c>
      <c r="M155" s="146">
        <v>59.075</v>
      </c>
      <c r="N155" s="115">
        <v>0</v>
      </c>
      <c r="O155" s="159">
        <v>59.075</v>
      </c>
      <c r="P155" s="146">
        <v>68.09289604</v>
      </c>
      <c r="Q155" s="115">
        <v>150</v>
      </c>
      <c r="R155" s="115">
        <v>150</v>
      </c>
      <c r="S155" s="115" t="s">
        <v>32</v>
      </c>
      <c r="T155" s="115"/>
      <c r="U155" s="115"/>
      <c r="V155" s="115"/>
      <c r="W155" s="158"/>
    </row>
    <row r="156" spans="1:18">
      <c r="A156" s="161"/>
      <c r="B156" s="161"/>
      <c r="C156" s="161"/>
      <c r="D156" s="161"/>
      <c r="E156" s="161"/>
      <c r="F156" s="161"/>
      <c r="G156" s="161"/>
      <c r="H156" s="161"/>
      <c r="I156" s="161"/>
      <c r="J156" s="161"/>
      <c r="K156" s="161"/>
      <c r="L156" s="161"/>
      <c r="M156" s="161"/>
      <c r="N156" s="161"/>
      <c r="O156" s="161"/>
      <c r="P156" s="161"/>
      <c r="Q156" s="161"/>
      <c r="R156" s="161"/>
    </row>
  </sheetData>
  <mergeCells count="24">
    <mergeCell ref="A2:V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</mergeCells>
  <printOptions horizontalCentered="1"/>
  <pageMargins left="0.708661417322835" right="0.708661417322835" top="0.748031496062992" bottom="0.748031496062992" header="0.31496062992126" footer="0.31496062992126"/>
  <pageSetup paperSize="9" scale="57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文学院历史学（师范）专业211、212班综合测评排名表">
    <tabColor rgb="FFFFFFFF"/>
    <pageSetUpPr fitToPage="1"/>
  </sheetPr>
  <dimension ref="A1:Z198"/>
  <sheetViews>
    <sheetView view="pageBreakPreview" zoomScale="85" zoomScaleNormal="100" workbookViewId="0">
      <pane xSplit="6" ySplit="5" topLeftCell="G6" activePane="bottomRight" state="frozen"/>
      <selection/>
      <selection pane="topRight"/>
      <selection pane="bottomLeft"/>
      <selection pane="bottomRight" activeCell="D1" sqref="D$1:D$1048576"/>
    </sheetView>
  </sheetViews>
  <sheetFormatPr defaultColWidth="9" defaultRowHeight="12.75"/>
  <cols>
    <col min="1" max="1" width="8.71428571428571" style="87" customWidth="1"/>
    <col min="2" max="2" width="18.1428571428571" style="87" customWidth="1"/>
    <col min="3" max="3" width="9.14285714285714" style="87" customWidth="1"/>
    <col min="4" max="5" width="12.4285714285714" style="87" customWidth="1"/>
    <col min="6" max="6" width="11" style="87" customWidth="1"/>
    <col min="7" max="7" width="13.8571428571429" style="87" customWidth="1"/>
    <col min="8" max="8" width="7.42857142857143" style="87" customWidth="1"/>
    <col min="9" max="9" width="15.8571428571429" style="87" customWidth="1"/>
    <col min="10" max="10" width="17.7142857142857" style="87" customWidth="1"/>
    <col min="11" max="11" width="7.42857142857143" style="87" customWidth="1"/>
    <col min="12" max="12" width="15.8571428571429" style="87" customWidth="1"/>
    <col min="13" max="13" width="10" style="87" customWidth="1"/>
    <col min="14" max="14" width="8" style="87" customWidth="1"/>
    <col min="15" max="15" width="10.7142857142857" style="87" customWidth="1"/>
    <col min="16" max="16" width="14.4285714285714" style="88" customWidth="1"/>
    <col min="17" max="17" width="9.28571428571429" style="87" customWidth="1"/>
    <col min="18" max="18" width="9.71428571428571" style="87" customWidth="1"/>
    <col min="19" max="19" width="8.85714285714286" style="87" customWidth="1"/>
    <col min="20" max="20" width="12.5714285714286" style="87" customWidth="1"/>
    <col min="21" max="21" width="10.7142857142857" style="87" customWidth="1"/>
    <col min="22" max="22" width="10.8571428571429" style="87" customWidth="1"/>
    <col min="23" max="23" width="10.7142857142857" style="87" customWidth="1"/>
  </cols>
  <sheetData>
    <row r="1" ht="20.25" customHeight="1" spans="1:23">
      <c r="A1" s="1" t="s">
        <v>0</v>
      </c>
      <c r="B1" s="2"/>
      <c r="C1" s="3"/>
      <c r="D1" s="4"/>
      <c r="E1" s="4"/>
      <c r="F1" s="4"/>
      <c r="G1" s="5"/>
      <c r="H1" s="6"/>
      <c r="I1" s="5"/>
      <c r="J1" s="5"/>
      <c r="K1" s="6"/>
      <c r="L1" s="6"/>
      <c r="M1" s="5"/>
      <c r="N1" s="6"/>
      <c r="O1" s="5"/>
      <c r="P1" s="40"/>
      <c r="Q1" s="40"/>
      <c r="R1" s="4"/>
      <c r="S1" s="50"/>
      <c r="T1" s="6"/>
      <c r="U1" s="6"/>
      <c r="V1" s="6"/>
      <c r="W1" s="51"/>
    </row>
    <row r="2" ht="26.25" customHeight="1" spans="1:23">
      <c r="A2" s="7" t="s">
        <v>346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83"/>
      <c r="R2" s="65"/>
      <c r="S2" s="65"/>
      <c r="T2" s="65"/>
      <c r="U2" s="65"/>
      <c r="V2" s="65"/>
      <c r="W2" s="51"/>
    </row>
    <row r="3" ht="21.75" customHeight="1" spans="1:23">
      <c r="A3" s="8" t="s">
        <v>2</v>
      </c>
      <c r="B3" s="8" t="s">
        <v>3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8" t="s">
        <v>4</v>
      </c>
      <c r="R3" s="65"/>
      <c r="S3" s="65"/>
      <c r="T3" s="65"/>
      <c r="U3" s="52"/>
      <c r="V3" s="53"/>
      <c r="W3" s="53"/>
    </row>
    <row r="4" ht="21.75" customHeight="1" spans="1:23">
      <c r="A4" s="89" t="s">
        <v>5</v>
      </c>
      <c r="B4" s="11" t="s">
        <v>6</v>
      </c>
      <c r="C4" s="43" t="s">
        <v>7</v>
      </c>
      <c r="D4" s="13" t="s">
        <v>8</v>
      </c>
      <c r="E4" s="13" t="s">
        <v>9</v>
      </c>
      <c r="F4" s="14" t="s">
        <v>10</v>
      </c>
      <c r="G4" s="15" t="s">
        <v>11</v>
      </c>
      <c r="H4" s="11" t="s">
        <v>12</v>
      </c>
      <c r="I4" s="41" t="s">
        <v>13</v>
      </c>
      <c r="J4" s="15" t="s">
        <v>14</v>
      </c>
      <c r="K4" s="11" t="s">
        <v>15</v>
      </c>
      <c r="L4" s="42" t="s">
        <v>16</v>
      </c>
      <c r="M4" s="15" t="s">
        <v>17</v>
      </c>
      <c r="N4" s="11" t="s">
        <v>18</v>
      </c>
      <c r="O4" s="41" t="s">
        <v>19</v>
      </c>
      <c r="P4" s="43" t="s">
        <v>20</v>
      </c>
      <c r="Q4" s="12" t="s">
        <v>21</v>
      </c>
      <c r="R4" s="11" t="s">
        <v>22</v>
      </c>
      <c r="S4" s="54" t="s">
        <v>23</v>
      </c>
      <c r="T4" s="55" t="s">
        <v>24</v>
      </c>
      <c r="U4" s="56" t="s">
        <v>25</v>
      </c>
      <c r="V4" s="57" t="s">
        <v>26</v>
      </c>
      <c r="W4" s="42" t="s">
        <v>27</v>
      </c>
    </row>
    <row r="5" ht="23.25" customHeight="1" spans="1:23">
      <c r="A5" s="90"/>
      <c r="B5" s="91"/>
      <c r="C5" s="45"/>
      <c r="D5" s="17"/>
      <c r="E5" s="17"/>
      <c r="F5" s="18"/>
      <c r="G5" s="16"/>
      <c r="H5" s="17"/>
      <c r="I5" s="44"/>
      <c r="J5" s="16"/>
      <c r="K5" s="17"/>
      <c r="L5" s="44"/>
      <c r="M5" s="16"/>
      <c r="N5" s="17"/>
      <c r="O5" s="44"/>
      <c r="P5" s="45"/>
      <c r="Q5" s="17"/>
      <c r="R5" s="17"/>
      <c r="S5" s="17"/>
      <c r="T5" s="45"/>
      <c r="U5" s="58"/>
      <c r="V5" s="18"/>
      <c r="W5" s="44"/>
    </row>
    <row r="6" ht="20.25" customHeight="1" spans="1:23">
      <c r="A6" s="19" t="s">
        <v>28</v>
      </c>
      <c r="B6" s="21" t="s">
        <v>347</v>
      </c>
      <c r="C6" s="21">
        <v>67</v>
      </c>
      <c r="D6" s="21" t="s">
        <v>348</v>
      </c>
      <c r="E6" s="21">
        <v>2101110340</v>
      </c>
      <c r="F6" s="46" t="s">
        <v>349</v>
      </c>
      <c r="G6" s="19">
        <v>86</v>
      </c>
      <c r="H6" s="21">
        <v>15</v>
      </c>
      <c r="I6" s="46">
        <v>100</v>
      </c>
      <c r="J6" s="19">
        <v>88.53030303</v>
      </c>
      <c r="K6" s="21">
        <v>4.25</v>
      </c>
      <c r="L6" s="46">
        <v>92.78030303</v>
      </c>
      <c r="M6" s="19">
        <v>88.95</v>
      </c>
      <c r="N6" s="21">
        <v>0</v>
      </c>
      <c r="O6" s="46">
        <v>88.95</v>
      </c>
      <c r="P6" s="101">
        <v>93.48022727</v>
      </c>
      <c r="Q6" s="106">
        <v>1</v>
      </c>
      <c r="R6" s="106">
        <v>1</v>
      </c>
      <c r="S6" s="106" t="s">
        <v>32</v>
      </c>
      <c r="T6" s="106" t="s">
        <v>33</v>
      </c>
      <c r="U6" s="106"/>
      <c r="V6" s="107" t="s">
        <v>34</v>
      </c>
      <c r="W6" s="108"/>
    </row>
    <row r="7" ht="20.25" customHeight="1" spans="1:23">
      <c r="A7" s="24" t="s">
        <v>28</v>
      </c>
      <c r="B7" s="25" t="s">
        <v>347</v>
      </c>
      <c r="C7" s="25">
        <v>67</v>
      </c>
      <c r="D7" s="25" t="s">
        <v>348</v>
      </c>
      <c r="E7" s="25">
        <v>2101110328</v>
      </c>
      <c r="F7" s="47" t="s">
        <v>350</v>
      </c>
      <c r="G7" s="24">
        <v>85.99047619</v>
      </c>
      <c r="H7" s="25">
        <v>19</v>
      </c>
      <c r="I7" s="47">
        <v>100</v>
      </c>
      <c r="J7" s="24">
        <v>87.83333333</v>
      </c>
      <c r="K7" s="25">
        <v>5</v>
      </c>
      <c r="L7" s="47">
        <v>92.83333333</v>
      </c>
      <c r="M7" s="24">
        <v>87.7</v>
      </c>
      <c r="N7" s="25">
        <v>0</v>
      </c>
      <c r="O7" s="47">
        <v>87.7</v>
      </c>
      <c r="P7" s="102">
        <v>93.395</v>
      </c>
      <c r="Q7" s="109">
        <v>2</v>
      </c>
      <c r="R7" s="109">
        <v>2</v>
      </c>
      <c r="S7" s="109" t="s">
        <v>32</v>
      </c>
      <c r="T7" s="109" t="s">
        <v>33</v>
      </c>
      <c r="U7" s="109"/>
      <c r="V7" s="110" t="s">
        <v>39</v>
      </c>
      <c r="W7" s="111"/>
    </row>
    <row r="8" ht="20.25" customHeight="1" spans="1:26">
      <c r="A8" s="92" t="s">
        <v>28</v>
      </c>
      <c r="B8" s="25" t="s">
        <v>347</v>
      </c>
      <c r="C8" s="86">
        <v>67</v>
      </c>
      <c r="D8" s="30" t="s">
        <v>351</v>
      </c>
      <c r="E8" s="93" t="s">
        <v>352</v>
      </c>
      <c r="F8" s="94" t="s">
        <v>353</v>
      </c>
      <c r="G8" s="29">
        <v>85.8952381</v>
      </c>
      <c r="H8" s="30">
        <v>28.75</v>
      </c>
      <c r="I8" s="27">
        <v>100</v>
      </c>
      <c r="J8" s="29">
        <v>86.83333333</v>
      </c>
      <c r="K8" s="30">
        <v>4.75</v>
      </c>
      <c r="L8" s="27">
        <v>91.58333333</v>
      </c>
      <c r="M8" s="29">
        <v>83.05</v>
      </c>
      <c r="N8" s="30">
        <v>0</v>
      </c>
      <c r="O8" s="27">
        <v>83.05</v>
      </c>
      <c r="P8" s="103">
        <v>91.9925</v>
      </c>
      <c r="Q8" s="110">
        <v>3</v>
      </c>
      <c r="R8" s="110">
        <v>5</v>
      </c>
      <c r="S8" s="110" t="s">
        <v>32</v>
      </c>
      <c r="T8" s="112" t="s">
        <v>33</v>
      </c>
      <c r="U8" s="110"/>
      <c r="V8" s="110" t="s">
        <v>36</v>
      </c>
      <c r="W8" s="113"/>
      <c r="X8" s="83"/>
      <c r="Y8" s="83"/>
      <c r="Z8" s="83"/>
    </row>
    <row r="9" ht="20.25" customHeight="1" spans="1:23">
      <c r="A9" s="24" t="s">
        <v>28</v>
      </c>
      <c r="B9" s="25" t="s">
        <v>347</v>
      </c>
      <c r="C9" s="25">
        <v>67</v>
      </c>
      <c r="D9" s="25" t="s">
        <v>351</v>
      </c>
      <c r="E9" s="95" t="s">
        <v>354</v>
      </c>
      <c r="F9" s="96" t="s">
        <v>355</v>
      </c>
      <c r="G9" s="24">
        <v>85.9619</v>
      </c>
      <c r="H9" s="25">
        <v>17.5</v>
      </c>
      <c r="I9" s="47">
        <v>100</v>
      </c>
      <c r="J9" s="24">
        <v>87.73484848</v>
      </c>
      <c r="K9" s="25">
        <v>2.1</v>
      </c>
      <c r="L9" s="47">
        <v>89.73484848</v>
      </c>
      <c r="M9" s="24">
        <v>83.175</v>
      </c>
      <c r="N9" s="25">
        <v>0</v>
      </c>
      <c r="O9" s="47">
        <v>83.175</v>
      </c>
      <c r="P9" s="102">
        <v>90.61863636</v>
      </c>
      <c r="Q9" s="109">
        <v>4</v>
      </c>
      <c r="R9" s="109">
        <v>3</v>
      </c>
      <c r="S9" s="109" t="s">
        <v>32</v>
      </c>
      <c r="T9" s="109" t="s">
        <v>43</v>
      </c>
      <c r="U9" s="109"/>
      <c r="V9" s="114" t="s">
        <v>39</v>
      </c>
      <c r="W9" s="111"/>
    </row>
    <row r="10" ht="20.25" customHeight="1" spans="1:23">
      <c r="A10" s="24" t="s">
        <v>28</v>
      </c>
      <c r="B10" s="25" t="s">
        <v>347</v>
      </c>
      <c r="C10" s="25">
        <v>67</v>
      </c>
      <c r="D10" s="25" t="s">
        <v>351</v>
      </c>
      <c r="E10" s="95" t="s">
        <v>356</v>
      </c>
      <c r="F10" s="96" t="s">
        <v>357</v>
      </c>
      <c r="G10" s="24">
        <v>86</v>
      </c>
      <c r="H10" s="25">
        <v>16</v>
      </c>
      <c r="I10" s="47">
        <v>100</v>
      </c>
      <c r="J10" s="24">
        <v>85.56060606</v>
      </c>
      <c r="K10" s="25">
        <v>3</v>
      </c>
      <c r="L10" s="47">
        <v>88.56060606</v>
      </c>
      <c r="M10" s="24">
        <v>90.95</v>
      </c>
      <c r="N10" s="25">
        <v>0</v>
      </c>
      <c r="O10" s="47">
        <v>90.95</v>
      </c>
      <c r="P10" s="102">
        <v>90.51545454</v>
      </c>
      <c r="Q10" s="109">
        <v>5</v>
      </c>
      <c r="R10" s="109">
        <v>9</v>
      </c>
      <c r="S10" s="109" t="s">
        <v>32</v>
      </c>
      <c r="T10" s="109" t="s">
        <v>43</v>
      </c>
      <c r="U10" s="109"/>
      <c r="V10" s="109"/>
      <c r="W10" s="111"/>
    </row>
    <row r="11" ht="20.25" customHeight="1" spans="1:23">
      <c r="A11" s="24" t="s">
        <v>28</v>
      </c>
      <c r="B11" s="25" t="s">
        <v>347</v>
      </c>
      <c r="C11" s="25">
        <v>67</v>
      </c>
      <c r="D11" s="25" t="s">
        <v>351</v>
      </c>
      <c r="E11" s="95" t="s">
        <v>358</v>
      </c>
      <c r="F11" s="96" t="s">
        <v>359</v>
      </c>
      <c r="G11" s="24">
        <v>85.88571</v>
      </c>
      <c r="H11" s="25">
        <v>14</v>
      </c>
      <c r="I11" s="47">
        <v>96.88571</v>
      </c>
      <c r="J11" s="24">
        <v>85.07575758</v>
      </c>
      <c r="K11" s="25">
        <v>4.25</v>
      </c>
      <c r="L11" s="47">
        <v>89.32575758</v>
      </c>
      <c r="M11" s="24">
        <v>84.35</v>
      </c>
      <c r="N11" s="25">
        <v>0</v>
      </c>
      <c r="O11" s="47">
        <v>84.35</v>
      </c>
      <c r="P11" s="102">
        <v>89.96217468</v>
      </c>
      <c r="Q11" s="109">
        <v>6</v>
      </c>
      <c r="R11" s="109">
        <v>12</v>
      </c>
      <c r="S11" s="109" t="s">
        <v>32</v>
      </c>
      <c r="T11" s="109" t="s">
        <v>43</v>
      </c>
      <c r="U11" s="109"/>
      <c r="V11" s="109"/>
      <c r="W11" s="111"/>
    </row>
    <row r="12" ht="20.25" customHeight="1" spans="1:23">
      <c r="A12" s="24" t="s">
        <v>28</v>
      </c>
      <c r="B12" s="25" t="s">
        <v>347</v>
      </c>
      <c r="C12" s="25">
        <v>67</v>
      </c>
      <c r="D12" s="25" t="s">
        <v>351</v>
      </c>
      <c r="E12" s="95" t="s">
        <v>360</v>
      </c>
      <c r="F12" s="96" t="s">
        <v>361</v>
      </c>
      <c r="G12" s="24">
        <v>85.95238</v>
      </c>
      <c r="H12" s="25">
        <v>16.5</v>
      </c>
      <c r="I12" s="47">
        <v>100</v>
      </c>
      <c r="J12" s="24">
        <v>85.71969697</v>
      </c>
      <c r="K12" s="25">
        <v>2.05</v>
      </c>
      <c r="L12" s="47">
        <v>87.76969697</v>
      </c>
      <c r="M12" s="24">
        <v>88.8</v>
      </c>
      <c r="N12" s="25">
        <v>0</v>
      </c>
      <c r="O12" s="47">
        <v>88.8</v>
      </c>
      <c r="P12" s="102">
        <v>89.70727273</v>
      </c>
      <c r="Q12" s="109">
        <v>7</v>
      </c>
      <c r="R12" s="109">
        <v>8</v>
      </c>
      <c r="S12" s="109" t="s">
        <v>32</v>
      </c>
      <c r="T12" s="109" t="s">
        <v>43</v>
      </c>
      <c r="U12" s="109"/>
      <c r="V12" s="109"/>
      <c r="W12" s="111"/>
    </row>
    <row r="13" ht="20.25" customHeight="1" spans="1:26">
      <c r="A13" s="24" t="s">
        <v>28</v>
      </c>
      <c r="B13" s="25" t="s">
        <v>347</v>
      </c>
      <c r="C13" s="25">
        <v>67</v>
      </c>
      <c r="D13" s="25" t="s">
        <v>348</v>
      </c>
      <c r="E13" s="25">
        <v>2101110336</v>
      </c>
      <c r="F13" s="47" t="s">
        <v>362</v>
      </c>
      <c r="G13" s="24">
        <v>85.97142858</v>
      </c>
      <c r="H13" s="25">
        <v>9.75</v>
      </c>
      <c r="I13" s="47">
        <f>G13+H13</f>
        <v>95.72142858</v>
      </c>
      <c r="J13" s="24">
        <v>86.53030303</v>
      </c>
      <c r="K13" s="25">
        <v>1</v>
      </c>
      <c r="L13" s="47">
        <v>87.53030303</v>
      </c>
      <c r="M13" s="24">
        <v>96.95</v>
      </c>
      <c r="N13" s="25">
        <v>0</v>
      </c>
      <c r="O13" s="47">
        <v>96.95</v>
      </c>
      <c r="P13" s="102">
        <f>I13*0.15+L13*0.75+O13*0.1</f>
        <v>89.7009415595</v>
      </c>
      <c r="Q13" s="109">
        <v>8</v>
      </c>
      <c r="R13" s="109">
        <v>6</v>
      </c>
      <c r="S13" s="109" t="s">
        <v>32</v>
      </c>
      <c r="T13" s="109" t="s">
        <v>43</v>
      </c>
      <c r="U13" s="109"/>
      <c r="V13" s="114" t="s">
        <v>39</v>
      </c>
      <c r="W13" s="111"/>
      <c r="X13" s="83"/>
      <c r="Y13" s="83"/>
      <c r="Z13" s="83"/>
    </row>
    <row r="14" ht="20.25" customHeight="1" spans="1:23">
      <c r="A14" s="24" t="s">
        <v>28</v>
      </c>
      <c r="B14" s="25" t="s">
        <v>347</v>
      </c>
      <c r="C14" s="25">
        <v>67</v>
      </c>
      <c r="D14" s="25" t="s">
        <v>351</v>
      </c>
      <c r="E14" s="95" t="s">
        <v>363</v>
      </c>
      <c r="F14" s="96" t="s">
        <v>364</v>
      </c>
      <c r="G14" s="24">
        <v>86.75</v>
      </c>
      <c r="H14" s="25">
        <v>13.8</v>
      </c>
      <c r="I14" s="47">
        <v>100</v>
      </c>
      <c r="J14" s="24">
        <v>82.41666667</v>
      </c>
      <c r="K14" s="25">
        <v>4.025</v>
      </c>
      <c r="L14" s="47">
        <v>86.44166667</v>
      </c>
      <c r="M14" s="24">
        <v>94.05</v>
      </c>
      <c r="N14" s="25">
        <v>1.5</v>
      </c>
      <c r="O14" s="47">
        <v>95.55</v>
      </c>
      <c r="P14" s="102">
        <v>89.38625</v>
      </c>
      <c r="Q14" s="109">
        <v>9</v>
      </c>
      <c r="R14" s="109">
        <v>33</v>
      </c>
      <c r="S14" s="109" t="s">
        <v>32</v>
      </c>
      <c r="T14" s="109" t="s">
        <v>43</v>
      </c>
      <c r="U14" s="109"/>
      <c r="V14" s="109"/>
      <c r="W14" s="111"/>
    </row>
    <row r="15" ht="20.25" customHeight="1" spans="1:23">
      <c r="A15" s="24" t="s">
        <v>28</v>
      </c>
      <c r="B15" s="25" t="s">
        <v>347</v>
      </c>
      <c r="C15" s="25">
        <v>67</v>
      </c>
      <c r="D15" s="25" t="s">
        <v>348</v>
      </c>
      <c r="E15" s="25">
        <v>2101110331</v>
      </c>
      <c r="F15" s="47" t="s">
        <v>365</v>
      </c>
      <c r="G15" s="24">
        <v>86</v>
      </c>
      <c r="H15" s="25">
        <v>14.5</v>
      </c>
      <c r="I15" s="47">
        <v>100</v>
      </c>
      <c r="J15" s="24">
        <v>84.18181818</v>
      </c>
      <c r="K15" s="25">
        <v>3.875</v>
      </c>
      <c r="L15" s="47">
        <v>88.05681818</v>
      </c>
      <c r="M15" s="24">
        <v>82.85</v>
      </c>
      <c r="N15" s="25">
        <v>0</v>
      </c>
      <c r="O15" s="47">
        <v>82.85</v>
      </c>
      <c r="P15" s="102">
        <v>89.32761363</v>
      </c>
      <c r="Q15" s="109">
        <v>10</v>
      </c>
      <c r="R15" s="109">
        <v>19</v>
      </c>
      <c r="S15" s="109" t="s">
        <v>32</v>
      </c>
      <c r="T15" s="109" t="s">
        <v>43</v>
      </c>
      <c r="U15" s="109"/>
      <c r="V15" s="109"/>
      <c r="W15" s="111"/>
    </row>
    <row r="16" ht="20.25" customHeight="1" spans="1:23">
      <c r="A16" s="24" t="s">
        <v>28</v>
      </c>
      <c r="B16" s="25" t="s">
        <v>347</v>
      </c>
      <c r="C16" s="25">
        <v>67</v>
      </c>
      <c r="D16" s="25" t="s">
        <v>351</v>
      </c>
      <c r="E16" s="95" t="s">
        <v>366</v>
      </c>
      <c r="F16" s="96" t="s">
        <v>367</v>
      </c>
      <c r="G16" s="24">
        <v>85.99048</v>
      </c>
      <c r="H16" s="25">
        <v>3.5</v>
      </c>
      <c r="I16" s="47">
        <v>89.4904762</v>
      </c>
      <c r="J16" s="104">
        <v>85.53787879</v>
      </c>
      <c r="K16" s="25">
        <v>3</v>
      </c>
      <c r="L16" s="47">
        <v>88.53787879</v>
      </c>
      <c r="M16" s="24">
        <v>93</v>
      </c>
      <c r="N16" s="25">
        <v>0</v>
      </c>
      <c r="O16" s="47">
        <v>93</v>
      </c>
      <c r="P16" s="102">
        <v>89.12698052</v>
      </c>
      <c r="Q16" s="109">
        <v>11</v>
      </c>
      <c r="R16" s="109">
        <v>10</v>
      </c>
      <c r="S16" s="109" t="s">
        <v>32</v>
      </c>
      <c r="T16" s="109" t="s">
        <v>54</v>
      </c>
      <c r="U16" s="109"/>
      <c r="V16" s="109"/>
      <c r="W16" s="111"/>
    </row>
    <row r="17" ht="20.25" customHeight="1" spans="1:23">
      <c r="A17" s="24" t="s">
        <v>28</v>
      </c>
      <c r="B17" s="25" t="s">
        <v>347</v>
      </c>
      <c r="C17" s="25">
        <v>67</v>
      </c>
      <c r="D17" s="25" t="s">
        <v>348</v>
      </c>
      <c r="E17" s="25">
        <v>2101110332</v>
      </c>
      <c r="F17" s="47" t="s">
        <v>368</v>
      </c>
      <c r="G17" s="24">
        <v>85.95238096</v>
      </c>
      <c r="H17" s="25">
        <v>8</v>
      </c>
      <c r="I17" s="47">
        <v>93.95238096</v>
      </c>
      <c r="J17" s="24">
        <v>82.64393939</v>
      </c>
      <c r="K17" s="25">
        <v>4.5</v>
      </c>
      <c r="L17" s="47">
        <v>87.14393939</v>
      </c>
      <c r="M17" s="24">
        <v>86.75</v>
      </c>
      <c r="N17" s="25">
        <v>0</v>
      </c>
      <c r="O17" s="47">
        <v>86.75</v>
      </c>
      <c r="P17" s="102">
        <v>88.12581169</v>
      </c>
      <c r="Q17" s="109">
        <v>12</v>
      </c>
      <c r="R17" s="109">
        <v>31</v>
      </c>
      <c r="S17" s="109" t="s">
        <v>32</v>
      </c>
      <c r="T17" s="109" t="s">
        <v>54</v>
      </c>
      <c r="U17" s="109"/>
      <c r="V17" s="109"/>
      <c r="W17" s="111"/>
    </row>
    <row r="18" ht="20.25" customHeight="1" spans="1:23">
      <c r="A18" s="24" t="s">
        <v>28</v>
      </c>
      <c r="B18" s="25" t="s">
        <v>347</v>
      </c>
      <c r="C18" s="25">
        <v>67</v>
      </c>
      <c r="D18" s="25" t="s">
        <v>351</v>
      </c>
      <c r="E18" s="95" t="s">
        <v>369</v>
      </c>
      <c r="F18" s="96" t="s">
        <v>370</v>
      </c>
      <c r="G18" s="24">
        <v>85.91428</v>
      </c>
      <c r="H18" s="25">
        <v>21.5</v>
      </c>
      <c r="I18" s="47">
        <v>100</v>
      </c>
      <c r="J18" s="24">
        <v>84.41666667</v>
      </c>
      <c r="K18" s="25">
        <v>2.3</v>
      </c>
      <c r="L18" s="47">
        <v>86.71666667</v>
      </c>
      <c r="M18" s="24">
        <v>78.925</v>
      </c>
      <c r="N18" s="25">
        <v>0</v>
      </c>
      <c r="O18" s="47">
        <v>78.925</v>
      </c>
      <c r="P18" s="102">
        <v>87.93</v>
      </c>
      <c r="Q18" s="109">
        <v>13</v>
      </c>
      <c r="R18" s="109">
        <v>16</v>
      </c>
      <c r="S18" s="109" t="s">
        <v>32</v>
      </c>
      <c r="T18" s="109" t="s">
        <v>54</v>
      </c>
      <c r="U18" s="109"/>
      <c r="V18" s="109"/>
      <c r="W18" s="111"/>
    </row>
    <row r="19" ht="20.25" customHeight="1" spans="1:23">
      <c r="A19" s="24" t="s">
        <v>28</v>
      </c>
      <c r="B19" s="25" t="s">
        <v>347</v>
      </c>
      <c r="C19" s="25">
        <v>67</v>
      </c>
      <c r="D19" s="25" t="s">
        <v>348</v>
      </c>
      <c r="E19" s="25">
        <v>2134110397</v>
      </c>
      <c r="F19" s="47" t="s">
        <v>371</v>
      </c>
      <c r="G19" s="24">
        <v>85.9904762</v>
      </c>
      <c r="H19" s="25">
        <v>3.5</v>
      </c>
      <c r="I19" s="47">
        <v>89.4904762</v>
      </c>
      <c r="J19" s="24">
        <v>87.18181818</v>
      </c>
      <c r="K19" s="25">
        <v>1</v>
      </c>
      <c r="L19" s="47">
        <v>88.18181818</v>
      </c>
      <c r="M19" s="24">
        <v>83.55</v>
      </c>
      <c r="N19" s="25">
        <v>0</v>
      </c>
      <c r="O19" s="47">
        <v>83.55</v>
      </c>
      <c r="P19" s="102">
        <v>87.91493506</v>
      </c>
      <c r="Q19" s="109">
        <v>14</v>
      </c>
      <c r="R19" s="109">
        <v>4</v>
      </c>
      <c r="S19" s="109" t="s">
        <v>32</v>
      </c>
      <c r="T19" s="109" t="s">
        <v>54</v>
      </c>
      <c r="U19" s="109"/>
      <c r="V19" s="109"/>
      <c r="W19" s="111"/>
    </row>
    <row r="20" ht="20.25" customHeight="1" spans="1:23">
      <c r="A20" s="24" t="s">
        <v>28</v>
      </c>
      <c r="B20" s="25" t="s">
        <v>347</v>
      </c>
      <c r="C20" s="25">
        <v>67</v>
      </c>
      <c r="D20" s="25" t="s">
        <v>348</v>
      </c>
      <c r="E20" s="25">
        <v>2101110330</v>
      </c>
      <c r="F20" s="47" t="s">
        <v>372</v>
      </c>
      <c r="G20" s="24">
        <v>85.86666666</v>
      </c>
      <c r="H20" s="25">
        <v>8</v>
      </c>
      <c r="I20" s="47">
        <v>93.86666666</v>
      </c>
      <c r="J20" s="24">
        <v>84.1969697</v>
      </c>
      <c r="K20" s="25">
        <v>3</v>
      </c>
      <c r="L20" s="47">
        <v>87.1969697</v>
      </c>
      <c r="M20" s="24">
        <v>80.65</v>
      </c>
      <c r="N20" s="25">
        <v>0</v>
      </c>
      <c r="O20" s="47">
        <v>80.65</v>
      </c>
      <c r="P20" s="102">
        <v>87.54272727</v>
      </c>
      <c r="Q20" s="109">
        <v>15</v>
      </c>
      <c r="R20" s="109">
        <v>18</v>
      </c>
      <c r="S20" s="109" t="s">
        <v>32</v>
      </c>
      <c r="T20" s="109" t="s">
        <v>54</v>
      </c>
      <c r="U20" s="109"/>
      <c r="V20" s="109"/>
      <c r="W20" s="111"/>
    </row>
    <row r="21" ht="20.25" customHeight="1" spans="1:23">
      <c r="A21" s="24" t="s">
        <v>28</v>
      </c>
      <c r="B21" s="25" t="s">
        <v>347</v>
      </c>
      <c r="C21" s="25">
        <v>67</v>
      </c>
      <c r="D21" s="25" t="s">
        <v>348</v>
      </c>
      <c r="E21" s="25">
        <v>2101110347</v>
      </c>
      <c r="F21" s="47" t="s">
        <v>373</v>
      </c>
      <c r="G21" s="24">
        <v>86</v>
      </c>
      <c r="H21" s="25">
        <v>3.5</v>
      </c>
      <c r="I21" s="47">
        <v>89.5</v>
      </c>
      <c r="J21" s="24">
        <v>84.56060606</v>
      </c>
      <c r="K21" s="25">
        <v>3.3</v>
      </c>
      <c r="L21" s="47">
        <v>87.86060606</v>
      </c>
      <c r="M21" s="24">
        <v>80.35</v>
      </c>
      <c r="N21" s="25">
        <v>0.4</v>
      </c>
      <c r="O21" s="47">
        <v>80.75</v>
      </c>
      <c r="P21" s="102">
        <v>87.39545454</v>
      </c>
      <c r="Q21" s="109">
        <v>16</v>
      </c>
      <c r="R21" s="109">
        <v>14</v>
      </c>
      <c r="S21" s="109" t="s">
        <v>32</v>
      </c>
      <c r="T21" s="109" t="s">
        <v>54</v>
      </c>
      <c r="U21" s="109"/>
      <c r="V21" s="109"/>
      <c r="W21" s="111"/>
    </row>
    <row r="22" ht="20.25" customHeight="1" spans="1:23">
      <c r="A22" s="24" t="s">
        <v>28</v>
      </c>
      <c r="B22" s="25" t="s">
        <v>347</v>
      </c>
      <c r="C22" s="25">
        <v>67</v>
      </c>
      <c r="D22" s="25" t="s">
        <v>348</v>
      </c>
      <c r="E22" s="25">
        <v>2101110350</v>
      </c>
      <c r="F22" s="47" t="s">
        <v>374</v>
      </c>
      <c r="G22" s="24">
        <v>86</v>
      </c>
      <c r="H22" s="25">
        <v>9.25</v>
      </c>
      <c r="I22" s="47">
        <v>95.25</v>
      </c>
      <c r="J22" s="24">
        <v>83.89393939</v>
      </c>
      <c r="K22" s="25">
        <v>2</v>
      </c>
      <c r="L22" s="47">
        <v>85.89393939</v>
      </c>
      <c r="M22" s="24">
        <v>86.65</v>
      </c>
      <c r="N22" s="25">
        <v>0</v>
      </c>
      <c r="O22" s="47">
        <v>86.65</v>
      </c>
      <c r="P22" s="102">
        <v>87.37295454</v>
      </c>
      <c r="Q22" s="109">
        <v>17</v>
      </c>
      <c r="R22" s="109">
        <v>22</v>
      </c>
      <c r="S22" s="109" t="s">
        <v>32</v>
      </c>
      <c r="T22" s="109" t="s">
        <v>54</v>
      </c>
      <c r="U22" s="109"/>
      <c r="V22" s="109"/>
      <c r="W22" s="111"/>
    </row>
    <row r="23" ht="20.25" customHeight="1" spans="1:23">
      <c r="A23" s="24" t="s">
        <v>28</v>
      </c>
      <c r="B23" s="25" t="s">
        <v>347</v>
      </c>
      <c r="C23" s="25">
        <v>67</v>
      </c>
      <c r="D23" s="25" t="s">
        <v>348</v>
      </c>
      <c r="E23" s="25">
        <v>2101110333</v>
      </c>
      <c r="F23" s="47" t="s">
        <v>375</v>
      </c>
      <c r="G23" s="24">
        <v>85.96190476</v>
      </c>
      <c r="H23" s="25">
        <v>6</v>
      </c>
      <c r="I23" s="47">
        <v>91.96190476</v>
      </c>
      <c r="J23" s="24">
        <v>86.28030303</v>
      </c>
      <c r="K23" s="25">
        <v>1</v>
      </c>
      <c r="L23" s="47">
        <v>87.28030303</v>
      </c>
      <c r="M23" s="24">
        <v>79.675</v>
      </c>
      <c r="N23" s="25">
        <v>0</v>
      </c>
      <c r="O23" s="47">
        <v>79.675</v>
      </c>
      <c r="P23" s="102">
        <v>87.22201299</v>
      </c>
      <c r="Q23" s="109">
        <v>18</v>
      </c>
      <c r="R23" s="109">
        <v>7</v>
      </c>
      <c r="S23" s="109" t="s">
        <v>32</v>
      </c>
      <c r="T23" s="109" t="s">
        <v>54</v>
      </c>
      <c r="U23" s="109"/>
      <c r="V23" s="109"/>
      <c r="W23" s="111"/>
    </row>
    <row r="24" ht="20.25" customHeight="1" spans="1:23">
      <c r="A24" s="24" t="s">
        <v>28</v>
      </c>
      <c r="B24" s="25" t="s">
        <v>347</v>
      </c>
      <c r="C24" s="25">
        <v>67</v>
      </c>
      <c r="D24" s="25" t="s">
        <v>348</v>
      </c>
      <c r="E24" s="25">
        <v>2101110327</v>
      </c>
      <c r="F24" s="47" t="s">
        <v>376</v>
      </c>
      <c r="G24" s="24">
        <v>86</v>
      </c>
      <c r="H24" s="25">
        <v>3.25</v>
      </c>
      <c r="I24" s="47">
        <v>89.25</v>
      </c>
      <c r="J24" s="24">
        <v>85.47727273</v>
      </c>
      <c r="K24" s="25">
        <v>3.5</v>
      </c>
      <c r="L24" s="47">
        <v>88.97727273</v>
      </c>
      <c r="M24" s="24">
        <v>67.5</v>
      </c>
      <c r="N24" s="25">
        <v>0</v>
      </c>
      <c r="O24" s="47">
        <v>67.5</v>
      </c>
      <c r="P24" s="102">
        <v>86.87045455</v>
      </c>
      <c r="Q24" s="109">
        <v>19</v>
      </c>
      <c r="R24" s="109">
        <v>11</v>
      </c>
      <c r="S24" s="109" t="s">
        <v>32</v>
      </c>
      <c r="T24" s="109" t="s">
        <v>54</v>
      </c>
      <c r="U24" s="109"/>
      <c r="V24" s="109"/>
      <c r="W24" s="111"/>
    </row>
    <row r="25" ht="20.25" customHeight="1" spans="1:23">
      <c r="A25" s="24" t="s">
        <v>28</v>
      </c>
      <c r="B25" s="25" t="s">
        <v>347</v>
      </c>
      <c r="C25" s="25">
        <v>67</v>
      </c>
      <c r="D25" s="25" t="s">
        <v>351</v>
      </c>
      <c r="E25" s="95" t="s">
        <v>377</v>
      </c>
      <c r="F25" s="96" t="s">
        <v>378</v>
      </c>
      <c r="G25" s="24">
        <v>85.85714</v>
      </c>
      <c r="H25" s="25">
        <v>11.75</v>
      </c>
      <c r="I25" s="47">
        <v>97.60714</v>
      </c>
      <c r="J25" s="24">
        <v>84.31060606</v>
      </c>
      <c r="K25" s="25">
        <v>1.05</v>
      </c>
      <c r="L25" s="47">
        <v>85.36060606</v>
      </c>
      <c r="M25" s="24">
        <v>79.4</v>
      </c>
      <c r="N25" s="25">
        <v>0</v>
      </c>
      <c r="O25" s="47">
        <v>79.4</v>
      </c>
      <c r="P25" s="102">
        <v>86.60152554</v>
      </c>
      <c r="Q25" s="109">
        <v>20</v>
      </c>
      <c r="R25" s="109">
        <v>17</v>
      </c>
      <c r="S25" s="109" t="s">
        <v>32</v>
      </c>
      <c r="T25" s="109" t="s">
        <v>54</v>
      </c>
      <c r="U25" s="109"/>
      <c r="V25" s="109"/>
      <c r="W25" s="111"/>
    </row>
    <row r="26" ht="20.25" customHeight="1" spans="1:23">
      <c r="A26" s="24" t="s">
        <v>28</v>
      </c>
      <c r="B26" s="25" t="s">
        <v>347</v>
      </c>
      <c r="C26" s="25">
        <v>67</v>
      </c>
      <c r="D26" s="25" t="s">
        <v>348</v>
      </c>
      <c r="E26" s="25">
        <v>2134110118</v>
      </c>
      <c r="F26" s="47" t="s">
        <v>379</v>
      </c>
      <c r="G26" s="24">
        <v>85.89</v>
      </c>
      <c r="H26" s="25">
        <v>4</v>
      </c>
      <c r="I26" s="47">
        <v>89.89</v>
      </c>
      <c r="J26" s="24">
        <v>83.34090909</v>
      </c>
      <c r="K26" s="25">
        <v>3</v>
      </c>
      <c r="L26" s="47">
        <v>86.34090909</v>
      </c>
      <c r="M26" s="24">
        <v>79.85</v>
      </c>
      <c r="N26" s="25">
        <v>0</v>
      </c>
      <c r="O26" s="47">
        <v>79.85</v>
      </c>
      <c r="P26" s="102">
        <v>86.22418182</v>
      </c>
      <c r="Q26" s="109">
        <v>21</v>
      </c>
      <c r="R26" s="109">
        <v>27</v>
      </c>
      <c r="S26" s="109" t="s">
        <v>32</v>
      </c>
      <c r="T26" s="109" t="s">
        <v>54</v>
      </c>
      <c r="U26" s="109"/>
      <c r="V26" s="109"/>
      <c r="W26" s="111"/>
    </row>
    <row r="27" ht="20.25" customHeight="1" spans="1:23">
      <c r="A27" s="24" t="s">
        <v>28</v>
      </c>
      <c r="B27" s="25" t="s">
        <v>347</v>
      </c>
      <c r="C27" s="25">
        <v>67</v>
      </c>
      <c r="D27" s="25" t="s">
        <v>348</v>
      </c>
      <c r="E27" s="25">
        <v>2134110189</v>
      </c>
      <c r="F27" s="47" t="s">
        <v>380</v>
      </c>
      <c r="G27" s="24">
        <v>85.76</v>
      </c>
      <c r="H27" s="25">
        <v>6.5</v>
      </c>
      <c r="I27" s="47">
        <v>92.26</v>
      </c>
      <c r="J27" s="24">
        <v>83.49242424</v>
      </c>
      <c r="K27" s="25">
        <v>3.5</v>
      </c>
      <c r="L27" s="47">
        <v>86.99242424</v>
      </c>
      <c r="M27" s="24">
        <v>69.85</v>
      </c>
      <c r="N27" s="25">
        <v>0</v>
      </c>
      <c r="O27" s="47">
        <v>69.85</v>
      </c>
      <c r="P27" s="102">
        <f>I27*0.15+L27*0.75+O27*0.1</f>
        <v>86.06831818</v>
      </c>
      <c r="Q27" s="109">
        <v>22</v>
      </c>
      <c r="R27" s="109">
        <v>24</v>
      </c>
      <c r="S27" s="109" t="s">
        <v>32</v>
      </c>
      <c r="T27" s="109" t="s">
        <v>54</v>
      </c>
      <c r="U27" s="109"/>
      <c r="V27" s="109"/>
      <c r="W27" s="111"/>
    </row>
    <row r="28" ht="20.25" customHeight="1" spans="1:26">
      <c r="A28" s="24" t="s">
        <v>28</v>
      </c>
      <c r="B28" s="25" t="s">
        <v>347</v>
      </c>
      <c r="C28" s="25">
        <v>67</v>
      </c>
      <c r="D28" s="25" t="s">
        <v>348</v>
      </c>
      <c r="E28" s="25">
        <v>2101110337</v>
      </c>
      <c r="F28" s="47" t="s">
        <v>381</v>
      </c>
      <c r="G28" s="24">
        <v>85.99047619</v>
      </c>
      <c r="H28" s="25">
        <v>6.25</v>
      </c>
      <c r="I28" s="47">
        <f>G28+H28</f>
        <v>92.24047619</v>
      </c>
      <c r="J28" s="24">
        <v>83.39393939</v>
      </c>
      <c r="K28" s="25">
        <v>2</v>
      </c>
      <c r="L28" s="47">
        <v>85.39393939</v>
      </c>
      <c r="M28" s="24">
        <v>80.85</v>
      </c>
      <c r="N28" s="25">
        <v>0</v>
      </c>
      <c r="O28" s="47">
        <v>80.85</v>
      </c>
      <c r="P28" s="102">
        <f>I28*0.15+L28*0.75+M28*0.1</f>
        <v>85.966525971</v>
      </c>
      <c r="Q28" s="109">
        <v>22</v>
      </c>
      <c r="R28" s="109">
        <v>26</v>
      </c>
      <c r="S28" s="109" t="s">
        <v>32</v>
      </c>
      <c r="T28" s="109" t="s">
        <v>54</v>
      </c>
      <c r="U28" s="109"/>
      <c r="V28" s="109"/>
      <c r="W28" s="111"/>
      <c r="X28" s="83"/>
      <c r="Y28" s="83"/>
      <c r="Z28" s="83"/>
    </row>
    <row r="29" ht="20.25" customHeight="1" spans="1:23">
      <c r="A29" s="24" t="s">
        <v>28</v>
      </c>
      <c r="B29" s="25" t="s">
        <v>347</v>
      </c>
      <c r="C29" s="25">
        <v>67</v>
      </c>
      <c r="D29" s="25" t="s">
        <v>351</v>
      </c>
      <c r="E29" s="95" t="s">
        <v>382</v>
      </c>
      <c r="F29" s="96" t="s">
        <v>383</v>
      </c>
      <c r="G29" s="24">
        <v>86</v>
      </c>
      <c r="H29" s="25">
        <v>5.25</v>
      </c>
      <c r="I29" s="47">
        <v>91.25</v>
      </c>
      <c r="J29" s="24">
        <v>84.48484848</v>
      </c>
      <c r="K29" s="25">
        <v>1</v>
      </c>
      <c r="L29" s="47">
        <v>85.48484848</v>
      </c>
      <c r="M29" s="24">
        <v>80.85</v>
      </c>
      <c r="N29" s="25">
        <v>0</v>
      </c>
      <c r="O29" s="47">
        <v>80.85</v>
      </c>
      <c r="P29" s="102">
        <v>85.88613636</v>
      </c>
      <c r="Q29" s="109">
        <v>23</v>
      </c>
      <c r="R29" s="109">
        <v>15</v>
      </c>
      <c r="S29" s="109" t="s">
        <v>32</v>
      </c>
      <c r="T29" s="109" t="s">
        <v>54</v>
      </c>
      <c r="U29" s="109"/>
      <c r="V29" s="109"/>
      <c r="W29" s="111"/>
    </row>
    <row r="30" ht="20.25" customHeight="1" spans="1:23">
      <c r="A30" s="24" t="s">
        <v>28</v>
      </c>
      <c r="B30" s="25" t="s">
        <v>347</v>
      </c>
      <c r="C30" s="25">
        <v>67</v>
      </c>
      <c r="D30" s="25" t="s">
        <v>351</v>
      </c>
      <c r="E30" s="95" t="s">
        <v>384</v>
      </c>
      <c r="F30" s="96" t="s">
        <v>385</v>
      </c>
      <c r="G30" s="24">
        <v>85.61538</v>
      </c>
      <c r="H30" s="25">
        <v>1.5</v>
      </c>
      <c r="I30" s="47">
        <v>87.11538</v>
      </c>
      <c r="J30" s="24">
        <v>83.63636364</v>
      </c>
      <c r="K30" s="25">
        <v>2</v>
      </c>
      <c r="L30" s="47">
        <v>85.63636364</v>
      </c>
      <c r="M30" s="24">
        <v>84.9</v>
      </c>
      <c r="N30" s="25">
        <v>0</v>
      </c>
      <c r="O30" s="47">
        <v>84.9</v>
      </c>
      <c r="P30" s="102">
        <v>85.78457973</v>
      </c>
      <c r="Q30" s="109">
        <v>25</v>
      </c>
      <c r="R30" s="109">
        <v>23</v>
      </c>
      <c r="S30" s="109" t="s">
        <v>32</v>
      </c>
      <c r="T30" s="109" t="s">
        <v>54</v>
      </c>
      <c r="U30" s="109"/>
      <c r="V30" s="109"/>
      <c r="W30" s="111"/>
    </row>
    <row r="31" ht="20.25" customHeight="1" spans="1:23">
      <c r="A31" s="24" t="s">
        <v>28</v>
      </c>
      <c r="B31" s="25" t="s">
        <v>347</v>
      </c>
      <c r="C31" s="25">
        <v>67</v>
      </c>
      <c r="D31" s="25" t="s">
        <v>348</v>
      </c>
      <c r="E31" s="25">
        <v>2101110322</v>
      </c>
      <c r="F31" s="47" t="s">
        <v>386</v>
      </c>
      <c r="G31" s="24">
        <v>85.81333333</v>
      </c>
      <c r="H31" s="25">
        <v>0</v>
      </c>
      <c r="I31" s="47">
        <v>85.81333333</v>
      </c>
      <c r="J31" s="24">
        <v>84.16666667</v>
      </c>
      <c r="K31" s="25">
        <v>2</v>
      </c>
      <c r="L31" s="47">
        <v>86.16666667</v>
      </c>
      <c r="M31" s="24">
        <v>82.7</v>
      </c>
      <c r="N31" s="25">
        <v>0</v>
      </c>
      <c r="O31" s="47">
        <v>82.7</v>
      </c>
      <c r="P31" s="102">
        <v>85.767</v>
      </c>
      <c r="Q31" s="109">
        <v>26</v>
      </c>
      <c r="R31" s="109">
        <v>20</v>
      </c>
      <c r="S31" s="110" t="s">
        <v>387</v>
      </c>
      <c r="T31" s="109"/>
      <c r="U31" s="109"/>
      <c r="V31" s="109"/>
      <c r="W31" s="111"/>
    </row>
    <row r="32" ht="20.25" customHeight="1" spans="1:24">
      <c r="A32" s="24" t="s">
        <v>28</v>
      </c>
      <c r="B32" s="25" t="s">
        <v>347</v>
      </c>
      <c r="C32" s="25">
        <v>67</v>
      </c>
      <c r="D32" s="25" t="s">
        <v>351</v>
      </c>
      <c r="E32" s="95" t="s">
        <v>388</v>
      </c>
      <c r="F32" s="96" t="s">
        <v>389</v>
      </c>
      <c r="G32" s="24">
        <v>85.7846</v>
      </c>
      <c r="H32" s="25">
        <v>-1</v>
      </c>
      <c r="I32" s="47">
        <v>84.7846</v>
      </c>
      <c r="J32" s="24">
        <v>83.40909091</v>
      </c>
      <c r="K32" s="25">
        <v>2</v>
      </c>
      <c r="L32" s="47">
        <v>85.40909091</v>
      </c>
      <c r="M32" s="24">
        <v>89</v>
      </c>
      <c r="N32" s="25">
        <v>0</v>
      </c>
      <c r="O32" s="47">
        <v>89</v>
      </c>
      <c r="P32" s="102">
        <v>85.67450818</v>
      </c>
      <c r="Q32" s="109">
        <v>27</v>
      </c>
      <c r="R32" s="109">
        <v>25</v>
      </c>
      <c r="S32" s="109" t="s">
        <v>32</v>
      </c>
      <c r="T32" s="109"/>
      <c r="U32" s="109"/>
      <c r="V32" s="109"/>
      <c r="W32" s="111"/>
      <c r="X32" s="83"/>
    </row>
    <row r="33" ht="20.25" customHeight="1" spans="1:23">
      <c r="A33" s="24" t="s">
        <v>28</v>
      </c>
      <c r="B33" s="25" t="s">
        <v>347</v>
      </c>
      <c r="C33" s="25">
        <v>67</v>
      </c>
      <c r="D33" s="25" t="s">
        <v>351</v>
      </c>
      <c r="E33" s="95" t="s">
        <v>390</v>
      </c>
      <c r="F33" s="96" t="s">
        <v>391</v>
      </c>
      <c r="G33" s="24">
        <v>85.82857</v>
      </c>
      <c r="H33" s="25">
        <v>6.5</v>
      </c>
      <c r="I33" s="47">
        <v>92.32857142</v>
      </c>
      <c r="J33" s="24">
        <v>83.93939394</v>
      </c>
      <c r="K33" s="25">
        <v>1</v>
      </c>
      <c r="L33" s="47">
        <v>84.93939394</v>
      </c>
      <c r="M33" s="24">
        <v>81.1</v>
      </c>
      <c r="N33" s="25">
        <v>0</v>
      </c>
      <c r="O33" s="47">
        <v>81.1</v>
      </c>
      <c r="P33" s="102">
        <v>85.66383117</v>
      </c>
      <c r="Q33" s="109">
        <v>28</v>
      </c>
      <c r="R33" s="109">
        <v>21</v>
      </c>
      <c r="S33" s="109" t="s">
        <v>32</v>
      </c>
      <c r="T33" s="109" t="s">
        <v>54</v>
      </c>
      <c r="U33" s="109"/>
      <c r="V33" s="109"/>
      <c r="W33" s="111"/>
    </row>
    <row r="34" ht="20.25" customHeight="1" spans="1:23">
      <c r="A34" s="24" t="s">
        <v>28</v>
      </c>
      <c r="B34" s="25" t="s">
        <v>347</v>
      </c>
      <c r="C34" s="25">
        <v>67</v>
      </c>
      <c r="D34" s="25" t="s">
        <v>351</v>
      </c>
      <c r="E34" s="95" t="s">
        <v>392</v>
      </c>
      <c r="F34" s="96" t="s">
        <v>393</v>
      </c>
      <c r="G34" s="24">
        <v>85.971</v>
      </c>
      <c r="H34" s="25">
        <v>12</v>
      </c>
      <c r="I34" s="47">
        <v>97.971</v>
      </c>
      <c r="J34" s="24">
        <v>82.78030303</v>
      </c>
      <c r="K34" s="25">
        <v>0.3</v>
      </c>
      <c r="L34" s="47">
        <v>83.08030303</v>
      </c>
      <c r="M34" s="24">
        <v>84.125</v>
      </c>
      <c r="N34" s="25">
        <v>0</v>
      </c>
      <c r="O34" s="47">
        <v>84.125</v>
      </c>
      <c r="P34" s="102">
        <v>85.41837727</v>
      </c>
      <c r="Q34" s="109">
        <v>29</v>
      </c>
      <c r="R34" s="109">
        <v>30</v>
      </c>
      <c r="S34" s="109" t="s">
        <v>32</v>
      </c>
      <c r="T34" s="109" t="s">
        <v>54</v>
      </c>
      <c r="U34" s="109"/>
      <c r="V34" s="109"/>
      <c r="W34" s="111"/>
    </row>
    <row r="35" ht="20.25" customHeight="1" spans="1:23">
      <c r="A35" s="24" t="s">
        <v>28</v>
      </c>
      <c r="B35" s="25" t="s">
        <v>347</v>
      </c>
      <c r="C35" s="25">
        <v>67</v>
      </c>
      <c r="D35" s="25" t="s">
        <v>348</v>
      </c>
      <c r="E35" s="25">
        <v>2134110088</v>
      </c>
      <c r="F35" s="47" t="s">
        <v>394</v>
      </c>
      <c r="G35" s="24">
        <v>85.9904762</v>
      </c>
      <c r="H35" s="25">
        <v>1</v>
      </c>
      <c r="I35" s="47">
        <v>86.9904762</v>
      </c>
      <c r="J35" s="24">
        <v>84.56818182</v>
      </c>
      <c r="K35" s="25">
        <v>1</v>
      </c>
      <c r="L35" s="47">
        <v>85.56818182</v>
      </c>
      <c r="M35" s="24">
        <v>80.9</v>
      </c>
      <c r="N35" s="25">
        <v>0</v>
      </c>
      <c r="O35" s="47">
        <v>80.9</v>
      </c>
      <c r="P35" s="102">
        <v>85.3147078</v>
      </c>
      <c r="Q35" s="109">
        <v>30</v>
      </c>
      <c r="R35" s="109">
        <v>13</v>
      </c>
      <c r="S35" s="109" t="s">
        <v>32</v>
      </c>
      <c r="T35" s="109"/>
      <c r="U35" s="109"/>
      <c r="V35" s="109"/>
      <c r="W35" s="111"/>
    </row>
    <row r="36" ht="20.25" customHeight="1" spans="1:23">
      <c r="A36" s="24" t="s">
        <v>28</v>
      </c>
      <c r="B36" s="25" t="s">
        <v>347</v>
      </c>
      <c r="C36" s="25">
        <v>67</v>
      </c>
      <c r="D36" s="25" t="s">
        <v>351</v>
      </c>
      <c r="E36" s="95" t="s">
        <v>395</v>
      </c>
      <c r="F36" s="96" t="s">
        <v>396</v>
      </c>
      <c r="G36" s="24">
        <v>85.7619</v>
      </c>
      <c r="H36" s="25">
        <v>1.5</v>
      </c>
      <c r="I36" s="47">
        <v>87.2619</v>
      </c>
      <c r="J36" s="24">
        <v>81.3030303</v>
      </c>
      <c r="K36" s="25">
        <v>3</v>
      </c>
      <c r="L36" s="47">
        <v>84.3030303</v>
      </c>
      <c r="M36" s="24">
        <v>86.4</v>
      </c>
      <c r="N36" s="25">
        <v>0</v>
      </c>
      <c r="O36" s="47">
        <v>86.4</v>
      </c>
      <c r="P36" s="102">
        <v>84.95655773</v>
      </c>
      <c r="Q36" s="109">
        <v>31</v>
      </c>
      <c r="R36" s="109">
        <v>40</v>
      </c>
      <c r="S36" s="109" t="s">
        <v>32</v>
      </c>
      <c r="T36" s="109"/>
      <c r="U36" s="109"/>
      <c r="V36" s="109"/>
      <c r="W36" s="111"/>
    </row>
    <row r="37" ht="20.25" customHeight="1" spans="1:23">
      <c r="A37" s="24" t="s">
        <v>28</v>
      </c>
      <c r="B37" s="25" t="s">
        <v>347</v>
      </c>
      <c r="C37" s="25">
        <v>67</v>
      </c>
      <c r="D37" s="25" t="s">
        <v>351</v>
      </c>
      <c r="E37" s="95" t="s">
        <v>397</v>
      </c>
      <c r="F37" s="96" t="s">
        <v>398</v>
      </c>
      <c r="G37" s="24">
        <v>85.99048</v>
      </c>
      <c r="H37" s="25">
        <v>6</v>
      </c>
      <c r="I37" s="47">
        <v>91.99048</v>
      </c>
      <c r="J37" s="24">
        <v>81.47727273</v>
      </c>
      <c r="K37" s="25">
        <v>2</v>
      </c>
      <c r="L37" s="47">
        <v>83.47727273</v>
      </c>
      <c r="M37" s="24">
        <v>84</v>
      </c>
      <c r="N37" s="25">
        <v>0</v>
      </c>
      <c r="O37" s="47">
        <v>84</v>
      </c>
      <c r="P37" s="102">
        <v>84.80652655</v>
      </c>
      <c r="Q37" s="109">
        <v>32</v>
      </c>
      <c r="R37" s="109">
        <v>39</v>
      </c>
      <c r="S37" s="109" t="s">
        <v>32</v>
      </c>
      <c r="T37" s="109"/>
      <c r="U37" s="109"/>
      <c r="V37" s="109"/>
      <c r="W37" s="111"/>
    </row>
    <row r="38" ht="20.25" customHeight="1" spans="1:23">
      <c r="A38" s="24" t="s">
        <v>28</v>
      </c>
      <c r="B38" s="25" t="s">
        <v>347</v>
      </c>
      <c r="C38" s="25">
        <v>67</v>
      </c>
      <c r="D38" s="25" t="s">
        <v>351</v>
      </c>
      <c r="E38" s="95" t="s">
        <v>399</v>
      </c>
      <c r="F38" s="96" t="s">
        <v>400</v>
      </c>
      <c r="G38" s="24">
        <v>85.85741</v>
      </c>
      <c r="H38" s="25">
        <v>1</v>
      </c>
      <c r="I38" s="47">
        <v>86.857414</v>
      </c>
      <c r="J38" s="24">
        <v>81.60606061</v>
      </c>
      <c r="K38" s="25">
        <v>3</v>
      </c>
      <c r="L38" s="47">
        <v>84.60606061</v>
      </c>
      <c r="M38" s="24">
        <v>79.25</v>
      </c>
      <c r="N38" s="25">
        <v>0</v>
      </c>
      <c r="O38" s="47">
        <v>79.25</v>
      </c>
      <c r="P38" s="102">
        <v>84.40815756</v>
      </c>
      <c r="Q38" s="109">
        <v>33</v>
      </c>
      <c r="R38" s="109">
        <v>38</v>
      </c>
      <c r="S38" s="109" t="s">
        <v>32</v>
      </c>
      <c r="T38" s="109"/>
      <c r="U38" s="109"/>
      <c r="V38" s="109"/>
      <c r="W38" s="111"/>
    </row>
    <row r="39" ht="20.25" customHeight="1" spans="1:23">
      <c r="A39" s="24" t="s">
        <v>28</v>
      </c>
      <c r="B39" s="25" t="s">
        <v>347</v>
      </c>
      <c r="C39" s="25">
        <v>67</v>
      </c>
      <c r="D39" s="25" t="s">
        <v>351</v>
      </c>
      <c r="E39" s="95" t="s">
        <v>401</v>
      </c>
      <c r="F39" s="96" t="s">
        <v>402</v>
      </c>
      <c r="G39" s="24">
        <v>85</v>
      </c>
      <c r="H39" s="25">
        <v>6.5</v>
      </c>
      <c r="I39" s="47">
        <v>91.5</v>
      </c>
      <c r="J39" s="24">
        <v>81</v>
      </c>
      <c r="K39" s="25">
        <v>3</v>
      </c>
      <c r="L39" s="47">
        <v>84</v>
      </c>
      <c r="M39" s="24">
        <v>75.65</v>
      </c>
      <c r="N39" s="25">
        <v>0</v>
      </c>
      <c r="O39" s="47">
        <v>75.65</v>
      </c>
      <c r="P39" s="102">
        <v>84.29</v>
      </c>
      <c r="Q39" s="109">
        <v>34</v>
      </c>
      <c r="R39" s="109">
        <v>44</v>
      </c>
      <c r="S39" s="109" t="s">
        <v>32</v>
      </c>
      <c r="T39" s="109"/>
      <c r="U39" s="109"/>
      <c r="V39" s="109"/>
      <c r="W39" s="111"/>
    </row>
    <row r="40" ht="20.25" customHeight="1" spans="1:23">
      <c r="A40" s="24" t="s">
        <v>28</v>
      </c>
      <c r="B40" s="25" t="s">
        <v>347</v>
      </c>
      <c r="C40" s="25">
        <v>67</v>
      </c>
      <c r="D40" s="25" t="s">
        <v>351</v>
      </c>
      <c r="E40" s="95" t="s">
        <v>403</v>
      </c>
      <c r="F40" s="96" t="s">
        <v>404</v>
      </c>
      <c r="G40" s="24">
        <v>86</v>
      </c>
      <c r="H40" s="25">
        <v>12.5</v>
      </c>
      <c r="I40" s="47">
        <v>98.5</v>
      </c>
      <c r="J40" s="24">
        <v>79.73484848</v>
      </c>
      <c r="K40" s="25">
        <v>2</v>
      </c>
      <c r="L40" s="47">
        <v>81.73484848</v>
      </c>
      <c r="M40" s="24">
        <v>77.05</v>
      </c>
      <c r="N40" s="25">
        <v>0</v>
      </c>
      <c r="O40" s="47">
        <v>77.05</v>
      </c>
      <c r="P40" s="102">
        <v>83.78113636</v>
      </c>
      <c r="Q40" s="109">
        <v>35</v>
      </c>
      <c r="R40" s="109">
        <v>51</v>
      </c>
      <c r="S40" s="109" t="s">
        <v>32</v>
      </c>
      <c r="T40" s="109"/>
      <c r="U40" s="109" t="s">
        <v>161</v>
      </c>
      <c r="V40" s="109"/>
      <c r="W40" s="111"/>
    </row>
    <row r="41" ht="20.25" customHeight="1" spans="1:23">
      <c r="A41" s="24" t="s">
        <v>28</v>
      </c>
      <c r="B41" s="25" t="s">
        <v>347</v>
      </c>
      <c r="C41" s="25">
        <v>67</v>
      </c>
      <c r="D41" s="25" t="s">
        <v>348</v>
      </c>
      <c r="E41" s="25">
        <v>2101110324</v>
      </c>
      <c r="F41" s="47" t="s">
        <v>405</v>
      </c>
      <c r="G41" s="24">
        <v>85.225</v>
      </c>
      <c r="H41" s="25">
        <v>0</v>
      </c>
      <c r="I41" s="47">
        <v>85.225</v>
      </c>
      <c r="J41" s="24">
        <v>83.12878788</v>
      </c>
      <c r="K41" s="25">
        <v>1</v>
      </c>
      <c r="L41" s="47">
        <v>84.12878788</v>
      </c>
      <c r="M41" s="24">
        <v>78.85</v>
      </c>
      <c r="N41" s="25">
        <v>0</v>
      </c>
      <c r="O41" s="47">
        <v>78.85</v>
      </c>
      <c r="P41" s="102">
        <v>83.76534091</v>
      </c>
      <c r="Q41" s="109">
        <v>36</v>
      </c>
      <c r="R41" s="109">
        <v>28</v>
      </c>
      <c r="S41" s="109" t="s">
        <v>32</v>
      </c>
      <c r="T41" s="109"/>
      <c r="U41" s="109"/>
      <c r="V41" s="109"/>
      <c r="W41" s="111"/>
    </row>
    <row r="42" ht="20.25" customHeight="1" spans="1:23">
      <c r="A42" s="24" t="s">
        <v>28</v>
      </c>
      <c r="B42" s="25" t="s">
        <v>347</v>
      </c>
      <c r="C42" s="25">
        <v>67</v>
      </c>
      <c r="D42" s="25" t="s">
        <v>348</v>
      </c>
      <c r="E42" s="25">
        <v>2134110417</v>
      </c>
      <c r="F42" s="47" t="s">
        <v>406</v>
      </c>
      <c r="G42" s="24">
        <v>85.75</v>
      </c>
      <c r="H42" s="25">
        <v>0</v>
      </c>
      <c r="I42" s="47">
        <v>85.75</v>
      </c>
      <c r="J42" s="24">
        <v>83.09848485</v>
      </c>
      <c r="K42" s="25">
        <v>1</v>
      </c>
      <c r="L42" s="47">
        <v>84.09848485</v>
      </c>
      <c r="M42" s="24">
        <v>78.15</v>
      </c>
      <c r="N42" s="25">
        <v>0</v>
      </c>
      <c r="O42" s="47">
        <v>78.15</v>
      </c>
      <c r="P42" s="102">
        <v>83.75136364</v>
      </c>
      <c r="Q42" s="109">
        <v>37</v>
      </c>
      <c r="R42" s="109">
        <v>29</v>
      </c>
      <c r="S42" s="109" t="s">
        <v>32</v>
      </c>
      <c r="T42" s="109"/>
      <c r="U42" s="109"/>
      <c r="V42" s="109"/>
      <c r="W42" s="111"/>
    </row>
    <row r="43" ht="20.25" customHeight="1" spans="1:23">
      <c r="A43" s="24" t="s">
        <v>28</v>
      </c>
      <c r="B43" s="25" t="s">
        <v>347</v>
      </c>
      <c r="C43" s="25">
        <v>67</v>
      </c>
      <c r="D43" s="25" t="s">
        <v>351</v>
      </c>
      <c r="E43" s="95" t="s">
        <v>407</v>
      </c>
      <c r="F43" s="96" t="s">
        <v>408</v>
      </c>
      <c r="G43" s="24">
        <v>86</v>
      </c>
      <c r="H43" s="25">
        <v>2.5</v>
      </c>
      <c r="I43" s="47">
        <v>88.5</v>
      </c>
      <c r="J43" s="24">
        <v>81.70454545</v>
      </c>
      <c r="K43" s="25">
        <v>2</v>
      </c>
      <c r="L43" s="47">
        <v>83.70454545</v>
      </c>
      <c r="M43" s="24">
        <v>76.8</v>
      </c>
      <c r="N43" s="25">
        <v>0</v>
      </c>
      <c r="O43" s="47">
        <v>76.8</v>
      </c>
      <c r="P43" s="102">
        <v>83.73340909</v>
      </c>
      <c r="Q43" s="109">
        <v>38</v>
      </c>
      <c r="R43" s="109">
        <v>36</v>
      </c>
      <c r="S43" s="109" t="s">
        <v>32</v>
      </c>
      <c r="T43" s="109"/>
      <c r="U43" s="109"/>
      <c r="V43" s="109"/>
      <c r="W43" s="111"/>
    </row>
    <row r="44" ht="20.25" customHeight="1" spans="1:23">
      <c r="A44" s="24" t="s">
        <v>28</v>
      </c>
      <c r="B44" s="25" t="s">
        <v>347</v>
      </c>
      <c r="C44" s="25">
        <v>67</v>
      </c>
      <c r="D44" s="25" t="s">
        <v>351</v>
      </c>
      <c r="E44" s="95" t="s">
        <v>409</v>
      </c>
      <c r="F44" s="96" t="s">
        <v>410</v>
      </c>
      <c r="G44" s="24">
        <v>85.82666667</v>
      </c>
      <c r="H44" s="25">
        <v>2.5</v>
      </c>
      <c r="I44" s="47">
        <v>88.32666667</v>
      </c>
      <c r="J44" s="24">
        <v>81.28030303</v>
      </c>
      <c r="K44" s="25">
        <v>2</v>
      </c>
      <c r="L44" s="47">
        <v>83.28030303</v>
      </c>
      <c r="M44" s="24">
        <v>78.6</v>
      </c>
      <c r="N44" s="25">
        <v>0</v>
      </c>
      <c r="O44" s="47">
        <v>78.6</v>
      </c>
      <c r="P44" s="102">
        <v>83.56922727</v>
      </c>
      <c r="Q44" s="109">
        <v>39</v>
      </c>
      <c r="R44" s="109">
        <v>41</v>
      </c>
      <c r="S44" s="109" t="s">
        <v>32</v>
      </c>
      <c r="T44" s="109"/>
      <c r="U44" s="109"/>
      <c r="V44" s="109"/>
      <c r="W44" s="111"/>
    </row>
    <row r="45" ht="20.25" customHeight="1" spans="1:23">
      <c r="A45" s="24" t="s">
        <v>28</v>
      </c>
      <c r="B45" s="25" t="s">
        <v>347</v>
      </c>
      <c r="C45" s="25">
        <v>67</v>
      </c>
      <c r="D45" s="25" t="s">
        <v>348</v>
      </c>
      <c r="E45" s="25">
        <v>2101110344</v>
      </c>
      <c r="F45" s="47" t="s">
        <v>411</v>
      </c>
      <c r="G45" s="24">
        <v>86</v>
      </c>
      <c r="H45" s="25">
        <v>2.5</v>
      </c>
      <c r="I45" s="47">
        <v>88.5</v>
      </c>
      <c r="J45" s="24">
        <v>82.1969697</v>
      </c>
      <c r="K45" s="25">
        <v>1.1</v>
      </c>
      <c r="L45" s="47">
        <v>83.2969697</v>
      </c>
      <c r="M45" s="24">
        <v>78</v>
      </c>
      <c r="N45" s="25">
        <v>0</v>
      </c>
      <c r="O45" s="47">
        <v>78</v>
      </c>
      <c r="P45" s="102">
        <v>83.54772727</v>
      </c>
      <c r="Q45" s="109">
        <v>40</v>
      </c>
      <c r="R45" s="109">
        <v>35</v>
      </c>
      <c r="S45" s="109" t="s">
        <v>32</v>
      </c>
      <c r="T45" s="109"/>
      <c r="U45" s="109"/>
      <c r="V45" s="109"/>
      <c r="W45" s="111"/>
    </row>
    <row r="46" ht="20.25" customHeight="1" spans="1:23">
      <c r="A46" s="24" t="s">
        <v>28</v>
      </c>
      <c r="B46" s="25" t="s">
        <v>347</v>
      </c>
      <c r="C46" s="25">
        <v>67</v>
      </c>
      <c r="D46" s="25" t="s">
        <v>351</v>
      </c>
      <c r="E46" s="95" t="s">
        <v>412</v>
      </c>
      <c r="F46" s="96" t="s">
        <v>413</v>
      </c>
      <c r="G46" s="24">
        <v>86</v>
      </c>
      <c r="H46" s="25">
        <v>2.5</v>
      </c>
      <c r="I46" s="47">
        <v>88.5</v>
      </c>
      <c r="J46" s="24">
        <v>82.56060606</v>
      </c>
      <c r="K46" s="25">
        <v>2</v>
      </c>
      <c r="L46" s="47">
        <v>84.56060606</v>
      </c>
      <c r="M46" s="24">
        <v>67.3</v>
      </c>
      <c r="N46" s="25">
        <v>0</v>
      </c>
      <c r="O46" s="47">
        <v>67.3</v>
      </c>
      <c r="P46" s="102">
        <v>83.42545455</v>
      </c>
      <c r="Q46" s="109">
        <v>41</v>
      </c>
      <c r="R46" s="109">
        <v>32</v>
      </c>
      <c r="S46" s="109" t="s">
        <v>32</v>
      </c>
      <c r="T46" s="109"/>
      <c r="U46" s="109"/>
      <c r="V46" s="109"/>
      <c r="W46" s="111"/>
    </row>
    <row r="47" ht="20.25" customHeight="1" spans="1:23">
      <c r="A47" s="24" t="s">
        <v>28</v>
      </c>
      <c r="B47" s="25" t="s">
        <v>347</v>
      </c>
      <c r="C47" s="25">
        <v>67</v>
      </c>
      <c r="D47" s="25" t="s">
        <v>348</v>
      </c>
      <c r="E47" s="25">
        <v>2101110335</v>
      </c>
      <c r="F47" s="47" t="s">
        <v>414</v>
      </c>
      <c r="G47" s="24">
        <v>85.98095238</v>
      </c>
      <c r="H47" s="25">
        <v>0.5</v>
      </c>
      <c r="I47" s="47">
        <v>86.48095238</v>
      </c>
      <c r="J47" s="24">
        <v>80.0530303</v>
      </c>
      <c r="K47" s="25">
        <v>2</v>
      </c>
      <c r="L47" s="47">
        <v>82.0530303</v>
      </c>
      <c r="M47" s="24">
        <v>80.85</v>
      </c>
      <c r="N47" s="25">
        <v>0</v>
      </c>
      <c r="O47" s="47">
        <v>80.85</v>
      </c>
      <c r="P47" s="102">
        <v>82.59691558</v>
      </c>
      <c r="Q47" s="109">
        <v>42</v>
      </c>
      <c r="R47" s="109">
        <v>49</v>
      </c>
      <c r="S47" s="109" t="s">
        <v>32</v>
      </c>
      <c r="T47" s="109"/>
      <c r="U47" s="109"/>
      <c r="V47" s="109"/>
      <c r="W47" s="111"/>
    </row>
    <row r="48" ht="20.25" customHeight="1" spans="1:23">
      <c r="A48" s="24" t="s">
        <v>28</v>
      </c>
      <c r="B48" s="25" t="s">
        <v>347</v>
      </c>
      <c r="C48" s="25">
        <v>67</v>
      </c>
      <c r="D48" s="25" t="s">
        <v>348</v>
      </c>
      <c r="E48" s="25">
        <v>2101110345</v>
      </c>
      <c r="F48" s="47" t="s">
        <v>415</v>
      </c>
      <c r="G48" s="24">
        <v>86</v>
      </c>
      <c r="H48" s="25">
        <v>4.5</v>
      </c>
      <c r="I48" s="47">
        <v>90.5</v>
      </c>
      <c r="J48" s="24">
        <v>81.14393939</v>
      </c>
      <c r="K48" s="25">
        <v>1</v>
      </c>
      <c r="L48" s="47">
        <v>82.14393939</v>
      </c>
      <c r="M48" s="24">
        <v>72.2</v>
      </c>
      <c r="N48" s="25">
        <v>0.4</v>
      </c>
      <c r="O48" s="47">
        <v>72.6</v>
      </c>
      <c r="P48" s="102">
        <v>82.44295454</v>
      </c>
      <c r="Q48" s="109">
        <v>43</v>
      </c>
      <c r="R48" s="109">
        <v>42</v>
      </c>
      <c r="S48" s="109" t="s">
        <v>32</v>
      </c>
      <c r="T48" s="109"/>
      <c r="U48" s="109"/>
      <c r="V48" s="109"/>
      <c r="W48" s="111"/>
    </row>
    <row r="49" ht="20.25" customHeight="1" spans="1:23">
      <c r="A49" s="24" t="s">
        <v>28</v>
      </c>
      <c r="B49" s="25" t="s">
        <v>347</v>
      </c>
      <c r="C49" s="25">
        <v>67</v>
      </c>
      <c r="D49" s="25" t="s">
        <v>348</v>
      </c>
      <c r="E49" s="25">
        <v>2101110323</v>
      </c>
      <c r="F49" s="47" t="s">
        <v>416</v>
      </c>
      <c r="G49" s="24">
        <v>85.66666667</v>
      </c>
      <c r="H49" s="25">
        <v>0</v>
      </c>
      <c r="I49" s="47">
        <v>85.66666667</v>
      </c>
      <c r="J49" s="24">
        <v>79.65151515</v>
      </c>
      <c r="K49" s="25">
        <v>2</v>
      </c>
      <c r="L49" s="47">
        <v>81.65151515</v>
      </c>
      <c r="M49" s="24">
        <v>81.075</v>
      </c>
      <c r="N49" s="25">
        <v>0</v>
      </c>
      <c r="O49" s="47">
        <v>81.075</v>
      </c>
      <c r="P49" s="102">
        <v>82.19613636</v>
      </c>
      <c r="Q49" s="109">
        <v>44</v>
      </c>
      <c r="R49" s="109">
        <v>52</v>
      </c>
      <c r="S49" s="109" t="s">
        <v>32</v>
      </c>
      <c r="T49" s="109"/>
      <c r="U49" s="109"/>
      <c r="V49" s="109"/>
      <c r="W49" s="111"/>
    </row>
    <row r="50" ht="20.25" customHeight="1" spans="1:23">
      <c r="A50" s="33" t="s">
        <v>28</v>
      </c>
      <c r="B50" s="34" t="s">
        <v>347</v>
      </c>
      <c r="C50" s="34">
        <v>67</v>
      </c>
      <c r="D50" s="34" t="s">
        <v>351</v>
      </c>
      <c r="E50" s="97" t="s">
        <v>417</v>
      </c>
      <c r="F50" s="98" t="s">
        <v>418</v>
      </c>
      <c r="G50" s="33">
        <v>86.75</v>
      </c>
      <c r="H50" s="34">
        <v>0.5</v>
      </c>
      <c r="I50" s="49">
        <v>87.25</v>
      </c>
      <c r="J50" s="33">
        <v>80.17424242</v>
      </c>
      <c r="K50" s="34">
        <v>1</v>
      </c>
      <c r="L50" s="49">
        <v>81.17424242</v>
      </c>
      <c r="M50" s="33">
        <v>77.25</v>
      </c>
      <c r="N50" s="34">
        <v>0</v>
      </c>
      <c r="O50" s="49">
        <v>77.25</v>
      </c>
      <c r="P50" s="105">
        <v>81.69318182</v>
      </c>
      <c r="Q50" s="115">
        <v>45</v>
      </c>
      <c r="R50" s="115">
        <v>48</v>
      </c>
      <c r="S50" s="115" t="s">
        <v>32</v>
      </c>
      <c r="T50" s="115"/>
      <c r="U50" s="115"/>
      <c r="V50" s="115"/>
      <c r="W50" s="116"/>
    </row>
    <row r="51" ht="20.25" customHeight="1" spans="1:23">
      <c r="A51" s="19" t="s">
        <v>28</v>
      </c>
      <c r="B51" s="21" t="s">
        <v>347</v>
      </c>
      <c r="C51" s="21">
        <v>67</v>
      </c>
      <c r="D51" s="21" t="s">
        <v>351</v>
      </c>
      <c r="E51" s="99" t="s">
        <v>419</v>
      </c>
      <c r="F51" s="100" t="s">
        <v>420</v>
      </c>
      <c r="G51" s="19">
        <v>85.1619</v>
      </c>
      <c r="H51" s="21">
        <v>7.5</v>
      </c>
      <c r="I51" s="46">
        <v>92.6619</v>
      </c>
      <c r="J51" s="19">
        <v>81.70454545</v>
      </c>
      <c r="K51" s="21">
        <v>2</v>
      </c>
      <c r="L51" s="46">
        <v>83.70454545</v>
      </c>
      <c r="M51" s="19">
        <v>49.6</v>
      </c>
      <c r="N51" s="21">
        <v>0</v>
      </c>
      <c r="O51" s="46">
        <v>49.6</v>
      </c>
      <c r="P51" s="101">
        <v>81.63769409</v>
      </c>
      <c r="Q51" s="106">
        <v>46</v>
      </c>
      <c r="R51" s="106">
        <v>37</v>
      </c>
      <c r="S51" s="106" t="s">
        <v>32</v>
      </c>
      <c r="T51" s="106"/>
      <c r="U51" s="106"/>
      <c r="V51" s="106"/>
      <c r="W51" s="108"/>
    </row>
    <row r="52" ht="20.25" customHeight="1" spans="1:23">
      <c r="A52" s="24" t="s">
        <v>28</v>
      </c>
      <c r="B52" s="25" t="s">
        <v>347</v>
      </c>
      <c r="C52" s="25">
        <v>67</v>
      </c>
      <c r="D52" s="25" t="s">
        <v>351</v>
      </c>
      <c r="E52" s="95" t="s">
        <v>421</v>
      </c>
      <c r="F52" s="96" t="s">
        <v>422</v>
      </c>
      <c r="G52" s="24">
        <v>86</v>
      </c>
      <c r="H52" s="25">
        <v>0.5</v>
      </c>
      <c r="I52" s="47">
        <v>86.5</v>
      </c>
      <c r="J52" s="24">
        <v>80.97727273</v>
      </c>
      <c r="K52" s="25">
        <v>1</v>
      </c>
      <c r="L52" s="47">
        <v>81.97727273</v>
      </c>
      <c r="M52" s="24">
        <v>71.6</v>
      </c>
      <c r="N52" s="25">
        <v>0</v>
      </c>
      <c r="O52" s="47">
        <v>71.6</v>
      </c>
      <c r="P52" s="102">
        <v>81.61795455</v>
      </c>
      <c r="Q52" s="109">
        <v>47</v>
      </c>
      <c r="R52" s="109">
        <v>45</v>
      </c>
      <c r="S52" s="109" t="s">
        <v>32</v>
      </c>
      <c r="T52" s="109"/>
      <c r="U52" s="109"/>
      <c r="V52" s="109"/>
      <c r="W52" s="111"/>
    </row>
    <row r="53" ht="20.25" customHeight="1" spans="1:23">
      <c r="A53" s="24" t="s">
        <v>28</v>
      </c>
      <c r="B53" s="25" t="s">
        <v>347</v>
      </c>
      <c r="C53" s="25">
        <v>67</v>
      </c>
      <c r="D53" s="25" t="s">
        <v>348</v>
      </c>
      <c r="E53" s="25">
        <v>2101110349</v>
      </c>
      <c r="F53" s="47" t="s">
        <v>423</v>
      </c>
      <c r="G53" s="24">
        <v>86</v>
      </c>
      <c r="H53" s="25">
        <v>2</v>
      </c>
      <c r="I53" s="47">
        <v>88</v>
      </c>
      <c r="J53" s="24">
        <v>81.14393939</v>
      </c>
      <c r="K53" s="25">
        <v>1</v>
      </c>
      <c r="L53" s="47">
        <v>82.14393939</v>
      </c>
      <c r="M53" s="24">
        <v>67.75</v>
      </c>
      <c r="N53" s="25">
        <v>0</v>
      </c>
      <c r="O53" s="47">
        <v>67.75</v>
      </c>
      <c r="P53" s="102">
        <v>81.58295454</v>
      </c>
      <c r="Q53" s="109">
        <v>48</v>
      </c>
      <c r="R53" s="109">
        <v>43</v>
      </c>
      <c r="S53" s="109" t="s">
        <v>32</v>
      </c>
      <c r="T53" s="109"/>
      <c r="U53" s="109"/>
      <c r="V53" s="109"/>
      <c r="W53" s="111"/>
    </row>
    <row r="54" ht="20.25" customHeight="1" spans="1:23">
      <c r="A54" s="24" t="s">
        <v>28</v>
      </c>
      <c r="B54" s="25" t="s">
        <v>347</v>
      </c>
      <c r="C54" s="25">
        <v>67</v>
      </c>
      <c r="D54" s="25" t="s">
        <v>351</v>
      </c>
      <c r="E54" s="95" t="s">
        <v>424</v>
      </c>
      <c r="F54" s="96" t="s">
        <v>425</v>
      </c>
      <c r="G54" s="24">
        <v>85.914</v>
      </c>
      <c r="H54" s="25">
        <v>5.5</v>
      </c>
      <c r="I54" s="47">
        <v>91.414</v>
      </c>
      <c r="J54" s="24">
        <v>80.9318182</v>
      </c>
      <c r="K54" s="25">
        <v>1</v>
      </c>
      <c r="L54" s="47">
        <v>81.9318182</v>
      </c>
      <c r="M54" s="24">
        <v>64</v>
      </c>
      <c r="N54" s="25">
        <v>0</v>
      </c>
      <c r="O54" s="47">
        <v>64</v>
      </c>
      <c r="P54" s="102">
        <v>81.56096365</v>
      </c>
      <c r="Q54" s="109">
        <v>49</v>
      </c>
      <c r="R54" s="109">
        <v>46</v>
      </c>
      <c r="S54" s="109" t="s">
        <v>32</v>
      </c>
      <c r="T54" s="109"/>
      <c r="U54" s="109"/>
      <c r="V54" s="109"/>
      <c r="W54" s="111"/>
    </row>
    <row r="55" ht="20.25" customHeight="1" spans="1:23">
      <c r="A55" s="24" t="s">
        <v>28</v>
      </c>
      <c r="B55" s="25" t="s">
        <v>347</v>
      </c>
      <c r="C55" s="25">
        <v>67</v>
      </c>
      <c r="D55" s="25" t="s">
        <v>348</v>
      </c>
      <c r="E55" s="25">
        <v>2101110321</v>
      </c>
      <c r="F55" s="47" t="s">
        <v>426</v>
      </c>
      <c r="G55" s="24">
        <v>85.8</v>
      </c>
      <c r="H55" s="25">
        <v>0</v>
      </c>
      <c r="I55" s="47">
        <v>85.8</v>
      </c>
      <c r="J55" s="24">
        <v>82.25</v>
      </c>
      <c r="K55" s="25">
        <v>0</v>
      </c>
      <c r="L55" s="47">
        <v>82.25</v>
      </c>
      <c r="M55" s="24">
        <v>69.85</v>
      </c>
      <c r="N55" s="25">
        <v>0</v>
      </c>
      <c r="O55" s="47">
        <v>69.85</v>
      </c>
      <c r="P55" s="102">
        <v>81.5425</v>
      </c>
      <c r="Q55" s="109">
        <v>50</v>
      </c>
      <c r="R55" s="109">
        <v>34</v>
      </c>
      <c r="S55" s="109" t="s">
        <v>32</v>
      </c>
      <c r="T55" s="109"/>
      <c r="U55" s="109"/>
      <c r="V55" s="109"/>
      <c r="W55" s="111"/>
    </row>
    <row r="56" ht="20.25" customHeight="1" spans="1:23">
      <c r="A56" s="24" t="s">
        <v>28</v>
      </c>
      <c r="B56" s="25" t="s">
        <v>347</v>
      </c>
      <c r="C56" s="25">
        <v>67</v>
      </c>
      <c r="D56" s="25" t="s">
        <v>351</v>
      </c>
      <c r="E56" s="95" t="s">
        <v>427</v>
      </c>
      <c r="F56" s="96" t="s">
        <v>428</v>
      </c>
      <c r="G56" s="24">
        <v>85.56</v>
      </c>
      <c r="H56" s="25">
        <v>0</v>
      </c>
      <c r="I56" s="47">
        <v>85.56</v>
      </c>
      <c r="J56" s="24">
        <v>80.82575758</v>
      </c>
      <c r="K56" s="25">
        <v>0</v>
      </c>
      <c r="L56" s="47">
        <v>80.82575758</v>
      </c>
      <c r="M56" s="24">
        <v>75.8</v>
      </c>
      <c r="N56" s="25">
        <v>0</v>
      </c>
      <c r="O56" s="47">
        <v>75.8</v>
      </c>
      <c r="P56" s="102">
        <v>81.03331818</v>
      </c>
      <c r="Q56" s="109">
        <v>51</v>
      </c>
      <c r="R56" s="109">
        <v>47</v>
      </c>
      <c r="S56" s="109" t="s">
        <v>32</v>
      </c>
      <c r="T56" s="109"/>
      <c r="U56" s="109"/>
      <c r="V56" s="109"/>
      <c r="W56" s="111"/>
    </row>
    <row r="57" ht="20.25" customHeight="1" spans="1:23">
      <c r="A57" s="24" t="s">
        <v>28</v>
      </c>
      <c r="B57" s="25" t="s">
        <v>347</v>
      </c>
      <c r="C57" s="25">
        <v>67</v>
      </c>
      <c r="D57" s="25" t="s">
        <v>351</v>
      </c>
      <c r="E57" s="95" t="s">
        <v>429</v>
      </c>
      <c r="F57" s="96" t="s">
        <v>430</v>
      </c>
      <c r="G57" s="24">
        <v>85.95238</v>
      </c>
      <c r="H57" s="25">
        <v>0.5</v>
      </c>
      <c r="I57" s="47">
        <v>86.45238</v>
      </c>
      <c r="J57" s="24">
        <v>79.22727273</v>
      </c>
      <c r="K57" s="25">
        <v>0</v>
      </c>
      <c r="L57" s="47">
        <v>79.22727273</v>
      </c>
      <c r="M57" s="24">
        <v>86.4</v>
      </c>
      <c r="N57" s="25">
        <v>0</v>
      </c>
      <c r="O57" s="47">
        <v>86.4</v>
      </c>
      <c r="P57" s="102">
        <v>81.02831155</v>
      </c>
      <c r="Q57" s="109">
        <v>52</v>
      </c>
      <c r="R57" s="109">
        <v>53</v>
      </c>
      <c r="S57" s="109" t="s">
        <v>32</v>
      </c>
      <c r="T57" s="109"/>
      <c r="U57" s="109"/>
      <c r="V57" s="109"/>
      <c r="W57" s="111"/>
    </row>
    <row r="58" ht="20.25" customHeight="1" spans="1:23">
      <c r="A58" s="24" t="s">
        <v>28</v>
      </c>
      <c r="B58" s="25" t="s">
        <v>347</v>
      </c>
      <c r="C58" s="25">
        <v>67</v>
      </c>
      <c r="D58" s="25" t="s">
        <v>351</v>
      </c>
      <c r="E58" s="95" t="s">
        <v>431</v>
      </c>
      <c r="F58" s="96" t="s">
        <v>432</v>
      </c>
      <c r="G58" s="24">
        <v>86</v>
      </c>
      <c r="H58" s="25">
        <v>0</v>
      </c>
      <c r="I58" s="47">
        <v>86</v>
      </c>
      <c r="J58" s="24">
        <v>79.12121212</v>
      </c>
      <c r="K58" s="25">
        <v>2</v>
      </c>
      <c r="L58" s="47">
        <v>81.12121212</v>
      </c>
      <c r="M58" s="24">
        <v>72.4</v>
      </c>
      <c r="N58" s="25">
        <v>0</v>
      </c>
      <c r="O58" s="47">
        <v>72.4</v>
      </c>
      <c r="P58" s="102">
        <v>80.98090909</v>
      </c>
      <c r="Q58" s="109">
        <v>53</v>
      </c>
      <c r="R58" s="109">
        <v>54</v>
      </c>
      <c r="S58" s="109" t="s">
        <v>32</v>
      </c>
      <c r="T58" s="109"/>
      <c r="U58" s="109"/>
      <c r="V58" s="109"/>
      <c r="W58" s="111"/>
    </row>
    <row r="59" ht="20.25" customHeight="1" spans="1:23">
      <c r="A59" s="24" t="s">
        <v>28</v>
      </c>
      <c r="B59" s="25" t="s">
        <v>347</v>
      </c>
      <c r="C59" s="25">
        <v>67</v>
      </c>
      <c r="D59" s="25" t="s">
        <v>351</v>
      </c>
      <c r="E59" s="95" t="s">
        <v>433</v>
      </c>
      <c r="F59" s="96" t="s">
        <v>434</v>
      </c>
      <c r="G59" s="24">
        <v>86</v>
      </c>
      <c r="H59" s="25">
        <v>2.5</v>
      </c>
      <c r="I59" s="47">
        <v>88.5</v>
      </c>
      <c r="J59" s="24">
        <v>78.34848485</v>
      </c>
      <c r="K59" s="25">
        <v>2</v>
      </c>
      <c r="L59" s="47">
        <v>80.34848485</v>
      </c>
      <c r="M59" s="24">
        <v>73.2</v>
      </c>
      <c r="N59" s="25">
        <v>0</v>
      </c>
      <c r="O59" s="47">
        <v>73.2</v>
      </c>
      <c r="P59" s="102">
        <v>80.85636364</v>
      </c>
      <c r="Q59" s="109">
        <v>54</v>
      </c>
      <c r="R59" s="109">
        <v>58</v>
      </c>
      <c r="S59" s="109" t="s">
        <v>32</v>
      </c>
      <c r="T59" s="109"/>
      <c r="U59" s="109"/>
      <c r="V59" s="109"/>
      <c r="W59" s="111"/>
    </row>
    <row r="60" ht="20.25" customHeight="1" spans="1:23">
      <c r="A60" s="24" t="s">
        <v>28</v>
      </c>
      <c r="B60" s="25" t="s">
        <v>347</v>
      </c>
      <c r="C60" s="25">
        <v>67</v>
      </c>
      <c r="D60" s="25" t="s">
        <v>348</v>
      </c>
      <c r="E60" s="25">
        <v>2101110341</v>
      </c>
      <c r="F60" s="47" t="s">
        <v>435</v>
      </c>
      <c r="G60" s="24">
        <v>86</v>
      </c>
      <c r="H60" s="25">
        <v>3.25</v>
      </c>
      <c r="I60" s="47">
        <v>89.25</v>
      </c>
      <c r="J60" s="24">
        <v>80.03030303</v>
      </c>
      <c r="K60" s="25">
        <v>0</v>
      </c>
      <c r="L60" s="47">
        <v>80.03030303</v>
      </c>
      <c r="M60" s="24">
        <v>73.3</v>
      </c>
      <c r="N60" s="25">
        <v>0</v>
      </c>
      <c r="O60" s="47">
        <v>73.3</v>
      </c>
      <c r="P60" s="102">
        <v>80.74022727</v>
      </c>
      <c r="Q60" s="109">
        <v>55</v>
      </c>
      <c r="R60" s="109">
        <v>50</v>
      </c>
      <c r="S60" s="109" t="s">
        <v>32</v>
      </c>
      <c r="T60" s="109"/>
      <c r="U60" s="109"/>
      <c r="V60" s="109"/>
      <c r="W60" s="111"/>
    </row>
    <row r="61" ht="20.25" customHeight="1" spans="1:23">
      <c r="A61" s="24" t="s">
        <v>28</v>
      </c>
      <c r="B61" s="25" t="s">
        <v>347</v>
      </c>
      <c r="C61" s="25">
        <v>67</v>
      </c>
      <c r="D61" s="25" t="s">
        <v>351</v>
      </c>
      <c r="E61" s="95" t="s">
        <v>436</v>
      </c>
      <c r="F61" s="96" t="s">
        <v>437</v>
      </c>
      <c r="G61" s="24">
        <v>85.98095</v>
      </c>
      <c r="H61" s="25">
        <v>0</v>
      </c>
      <c r="I61" s="47">
        <v>85.98095</v>
      </c>
      <c r="J61" s="24">
        <v>78.96969697</v>
      </c>
      <c r="K61" s="25">
        <v>0</v>
      </c>
      <c r="L61" s="47">
        <v>78.96969697</v>
      </c>
      <c r="M61" s="24">
        <v>80.75</v>
      </c>
      <c r="N61" s="25">
        <v>0</v>
      </c>
      <c r="O61" s="47">
        <v>80.75</v>
      </c>
      <c r="P61" s="102">
        <v>80.19941523</v>
      </c>
      <c r="Q61" s="109">
        <v>56</v>
      </c>
      <c r="R61" s="109">
        <v>56</v>
      </c>
      <c r="S61" s="109" t="s">
        <v>32</v>
      </c>
      <c r="T61" s="109"/>
      <c r="U61" s="109"/>
      <c r="V61" s="109"/>
      <c r="W61" s="111"/>
    </row>
    <row r="62" ht="20.25" customHeight="1" spans="1:23">
      <c r="A62" s="24" t="s">
        <v>28</v>
      </c>
      <c r="B62" s="25" t="s">
        <v>347</v>
      </c>
      <c r="C62" s="25">
        <v>67</v>
      </c>
      <c r="D62" s="25" t="s">
        <v>351</v>
      </c>
      <c r="E62" s="95" t="s">
        <v>438</v>
      </c>
      <c r="F62" s="96" t="s">
        <v>439</v>
      </c>
      <c r="G62" s="24">
        <v>86</v>
      </c>
      <c r="H62" s="25">
        <v>0.5</v>
      </c>
      <c r="I62" s="47">
        <v>86.5</v>
      </c>
      <c r="J62" s="24">
        <v>78.50819672</v>
      </c>
      <c r="K62" s="25">
        <v>1</v>
      </c>
      <c r="L62" s="47">
        <v>79.50819672</v>
      </c>
      <c r="M62" s="24">
        <v>73.75</v>
      </c>
      <c r="N62" s="25">
        <v>0</v>
      </c>
      <c r="O62" s="47">
        <v>73.75</v>
      </c>
      <c r="P62" s="102">
        <v>79.98114754</v>
      </c>
      <c r="Q62" s="109">
        <v>57</v>
      </c>
      <c r="R62" s="109">
        <v>57</v>
      </c>
      <c r="S62" s="109" t="s">
        <v>32</v>
      </c>
      <c r="T62" s="109"/>
      <c r="U62" s="109"/>
      <c r="V62" s="109"/>
      <c r="W62" s="111"/>
    </row>
    <row r="63" ht="20.25" customHeight="1" spans="1:23">
      <c r="A63" s="24" t="s">
        <v>28</v>
      </c>
      <c r="B63" s="25" t="s">
        <v>347</v>
      </c>
      <c r="C63" s="25">
        <v>67</v>
      </c>
      <c r="D63" s="25" t="s">
        <v>348</v>
      </c>
      <c r="E63" s="25">
        <v>2101110348</v>
      </c>
      <c r="F63" s="47" t="s">
        <v>440</v>
      </c>
      <c r="G63" s="24">
        <v>86</v>
      </c>
      <c r="H63" s="25">
        <v>15</v>
      </c>
      <c r="I63" s="47">
        <v>100</v>
      </c>
      <c r="J63" s="24">
        <v>75.42424242</v>
      </c>
      <c r="K63" s="25">
        <v>0</v>
      </c>
      <c r="L63" s="47">
        <v>75.42424242</v>
      </c>
      <c r="M63" s="24">
        <v>83.3</v>
      </c>
      <c r="N63" s="25">
        <v>0</v>
      </c>
      <c r="O63" s="47">
        <v>83.3</v>
      </c>
      <c r="P63" s="102">
        <v>79.89818182</v>
      </c>
      <c r="Q63" s="109">
        <v>58</v>
      </c>
      <c r="R63" s="109">
        <v>63</v>
      </c>
      <c r="S63" s="109" t="s">
        <v>387</v>
      </c>
      <c r="T63" s="109"/>
      <c r="U63" s="109"/>
      <c r="V63" s="109"/>
      <c r="W63" s="111"/>
    </row>
    <row r="64" ht="20.25" customHeight="1" spans="1:23">
      <c r="A64" s="24" t="s">
        <v>28</v>
      </c>
      <c r="B64" s="25" t="s">
        <v>347</v>
      </c>
      <c r="C64" s="25">
        <v>67</v>
      </c>
      <c r="D64" s="25" t="s">
        <v>348</v>
      </c>
      <c r="E64" s="25">
        <v>2101110346</v>
      </c>
      <c r="F64" s="47" t="s">
        <v>441</v>
      </c>
      <c r="G64" s="24">
        <v>86</v>
      </c>
      <c r="H64" s="25">
        <v>4.75</v>
      </c>
      <c r="I64" s="47">
        <v>90.75</v>
      </c>
      <c r="J64" s="24">
        <v>77.85606061</v>
      </c>
      <c r="K64" s="25">
        <v>1</v>
      </c>
      <c r="L64" s="47">
        <v>78.85606061</v>
      </c>
      <c r="M64" s="24">
        <v>68.175</v>
      </c>
      <c r="N64" s="25">
        <v>0</v>
      </c>
      <c r="O64" s="47">
        <v>68.175</v>
      </c>
      <c r="P64" s="102">
        <v>79.57204546</v>
      </c>
      <c r="Q64" s="109">
        <v>59</v>
      </c>
      <c r="R64" s="109">
        <v>60</v>
      </c>
      <c r="S64" s="109" t="s">
        <v>32</v>
      </c>
      <c r="T64" s="109"/>
      <c r="U64" s="109"/>
      <c r="V64" s="109"/>
      <c r="W64" s="111"/>
    </row>
    <row r="65" ht="20.25" customHeight="1" spans="1:23">
      <c r="A65" s="24" t="s">
        <v>28</v>
      </c>
      <c r="B65" s="25" t="s">
        <v>347</v>
      </c>
      <c r="C65" s="25">
        <v>67</v>
      </c>
      <c r="D65" s="25" t="s">
        <v>348</v>
      </c>
      <c r="E65" s="25">
        <v>2101110325</v>
      </c>
      <c r="F65" s="47" t="s">
        <v>442</v>
      </c>
      <c r="G65" s="24">
        <v>85.325</v>
      </c>
      <c r="H65" s="25">
        <v>0</v>
      </c>
      <c r="I65" s="47">
        <v>85.325</v>
      </c>
      <c r="J65" s="24">
        <v>78.06060606</v>
      </c>
      <c r="K65" s="25">
        <v>0</v>
      </c>
      <c r="L65" s="47">
        <v>78.06060606</v>
      </c>
      <c r="M65" s="24">
        <v>80.5</v>
      </c>
      <c r="N65" s="25">
        <v>0</v>
      </c>
      <c r="O65" s="47">
        <v>80.5</v>
      </c>
      <c r="P65" s="102">
        <v>79.39420454</v>
      </c>
      <c r="Q65" s="109">
        <v>60</v>
      </c>
      <c r="R65" s="109">
        <v>59</v>
      </c>
      <c r="S65" s="109" t="s">
        <v>387</v>
      </c>
      <c r="T65" s="109"/>
      <c r="U65" s="109"/>
      <c r="V65" s="109"/>
      <c r="W65" s="111"/>
    </row>
    <row r="66" ht="20.25" customHeight="1" spans="1:23">
      <c r="A66" s="24" t="s">
        <v>28</v>
      </c>
      <c r="B66" s="25" t="s">
        <v>347</v>
      </c>
      <c r="C66" s="25">
        <v>67</v>
      </c>
      <c r="D66" s="25" t="s">
        <v>348</v>
      </c>
      <c r="E66" s="25">
        <v>2101110326</v>
      </c>
      <c r="F66" s="47" t="s">
        <v>443</v>
      </c>
      <c r="G66" s="24">
        <v>86</v>
      </c>
      <c r="H66" s="25">
        <v>0</v>
      </c>
      <c r="I66" s="47">
        <v>86</v>
      </c>
      <c r="J66" s="24">
        <v>79.03030303</v>
      </c>
      <c r="K66" s="25">
        <v>0</v>
      </c>
      <c r="L66" s="47">
        <v>79.03030303</v>
      </c>
      <c r="M66" s="24">
        <v>58.9</v>
      </c>
      <c r="N66" s="25">
        <v>0</v>
      </c>
      <c r="O66" s="47">
        <v>58.9</v>
      </c>
      <c r="P66" s="102">
        <v>78.06272727</v>
      </c>
      <c r="Q66" s="109">
        <v>61</v>
      </c>
      <c r="R66" s="109">
        <v>55</v>
      </c>
      <c r="S66" s="109" t="s">
        <v>387</v>
      </c>
      <c r="T66" s="109"/>
      <c r="U66" s="109"/>
      <c r="V66" s="109"/>
      <c r="W66" s="111"/>
    </row>
    <row r="67" ht="20.25" customHeight="1" spans="1:23">
      <c r="A67" s="24" t="s">
        <v>28</v>
      </c>
      <c r="B67" s="25" t="s">
        <v>347</v>
      </c>
      <c r="C67" s="25">
        <v>67</v>
      </c>
      <c r="D67" s="25" t="s">
        <v>351</v>
      </c>
      <c r="E67" s="95" t="s">
        <v>444</v>
      </c>
      <c r="F67" s="96" t="s">
        <v>445</v>
      </c>
      <c r="G67" s="24">
        <v>86.75</v>
      </c>
      <c r="H67" s="25">
        <v>0</v>
      </c>
      <c r="I67" s="47">
        <v>86.75</v>
      </c>
      <c r="J67" s="24">
        <v>77.06060606</v>
      </c>
      <c r="K67" s="25">
        <v>0</v>
      </c>
      <c r="L67" s="47">
        <v>77.06060606</v>
      </c>
      <c r="M67" s="24">
        <v>70.75</v>
      </c>
      <c r="N67" s="25">
        <v>0</v>
      </c>
      <c r="O67" s="47">
        <v>70.75</v>
      </c>
      <c r="P67" s="102">
        <v>77.88295455</v>
      </c>
      <c r="Q67" s="109">
        <v>62</v>
      </c>
      <c r="R67" s="109">
        <v>62</v>
      </c>
      <c r="S67" s="109" t="s">
        <v>32</v>
      </c>
      <c r="T67" s="109"/>
      <c r="U67" s="109"/>
      <c r="V67" s="109"/>
      <c r="W67" s="111"/>
    </row>
    <row r="68" ht="20.25" customHeight="1" spans="1:23">
      <c r="A68" s="24" t="s">
        <v>28</v>
      </c>
      <c r="B68" s="25" t="s">
        <v>347</v>
      </c>
      <c r="C68" s="25">
        <v>67</v>
      </c>
      <c r="D68" s="25" t="s">
        <v>351</v>
      </c>
      <c r="E68" s="95" t="s">
        <v>446</v>
      </c>
      <c r="F68" s="96" t="s">
        <v>447</v>
      </c>
      <c r="G68" s="24">
        <v>86</v>
      </c>
      <c r="H68" s="25">
        <v>0</v>
      </c>
      <c r="I68" s="47">
        <v>86</v>
      </c>
      <c r="J68" s="24">
        <v>77.06818182</v>
      </c>
      <c r="K68" s="25">
        <v>0</v>
      </c>
      <c r="L68" s="47">
        <v>77.06818182</v>
      </c>
      <c r="M68" s="24">
        <v>67.55</v>
      </c>
      <c r="N68" s="25">
        <v>0</v>
      </c>
      <c r="O68" s="47">
        <v>67.55</v>
      </c>
      <c r="P68" s="102">
        <v>77.45613637</v>
      </c>
      <c r="Q68" s="109">
        <v>63</v>
      </c>
      <c r="R68" s="109">
        <v>61</v>
      </c>
      <c r="S68" s="109" t="s">
        <v>32</v>
      </c>
      <c r="T68" s="109"/>
      <c r="U68" s="109"/>
      <c r="V68" s="109"/>
      <c r="W68" s="111"/>
    </row>
    <row r="69" ht="20.25" customHeight="1" spans="1:23">
      <c r="A69" s="24" t="s">
        <v>28</v>
      </c>
      <c r="B69" s="25" t="s">
        <v>347</v>
      </c>
      <c r="C69" s="25">
        <v>67</v>
      </c>
      <c r="D69" s="25" t="s">
        <v>351</v>
      </c>
      <c r="E69" s="95" t="s">
        <v>448</v>
      </c>
      <c r="F69" s="96" t="s">
        <v>449</v>
      </c>
      <c r="G69" s="24">
        <v>86</v>
      </c>
      <c r="H69" s="25">
        <v>0</v>
      </c>
      <c r="I69" s="47">
        <v>86</v>
      </c>
      <c r="J69" s="24">
        <v>74.22727273</v>
      </c>
      <c r="K69" s="25">
        <v>1</v>
      </c>
      <c r="L69" s="47">
        <v>75.22727273</v>
      </c>
      <c r="M69" s="24">
        <v>67.1</v>
      </c>
      <c r="N69" s="25">
        <v>0</v>
      </c>
      <c r="O69" s="47">
        <v>67.1</v>
      </c>
      <c r="P69" s="102">
        <v>76.03045455</v>
      </c>
      <c r="Q69" s="109">
        <v>64</v>
      </c>
      <c r="R69" s="109">
        <v>65</v>
      </c>
      <c r="S69" s="109" t="s">
        <v>32</v>
      </c>
      <c r="T69" s="109"/>
      <c r="U69" s="109"/>
      <c r="V69" s="109"/>
      <c r="W69" s="111"/>
    </row>
    <row r="70" ht="20.25" customHeight="1" spans="1:23">
      <c r="A70" s="24" t="s">
        <v>28</v>
      </c>
      <c r="B70" s="25" t="s">
        <v>347</v>
      </c>
      <c r="C70" s="25">
        <v>67</v>
      </c>
      <c r="D70" s="25" t="s">
        <v>351</v>
      </c>
      <c r="E70" s="95" t="s">
        <v>450</v>
      </c>
      <c r="F70" s="96" t="s">
        <v>451</v>
      </c>
      <c r="G70" s="24">
        <v>86</v>
      </c>
      <c r="H70" s="25">
        <v>0</v>
      </c>
      <c r="I70" s="47">
        <v>86</v>
      </c>
      <c r="J70" s="24">
        <v>74.75757576</v>
      </c>
      <c r="K70" s="25">
        <v>0</v>
      </c>
      <c r="L70" s="47">
        <v>74.75757576</v>
      </c>
      <c r="M70" s="24">
        <v>68.8</v>
      </c>
      <c r="N70" s="25">
        <v>0</v>
      </c>
      <c r="O70" s="47">
        <v>68.8</v>
      </c>
      <c r="P70" s="102">
        <v>75.84818182</v>
      </c>
      <c r="Q70" s="109">
        <v>65</v>
      </c>
      <c r="R70" s="109">
        <v>64</v>
      </c>
      <c r="S70" s="118" t="s">
        <v>387</v>
      </c>
      <c r="T70" s="109"/>
      <c r="U70" s="109"/>
      <c r="V70" s="109"/>
      <c r="W70" s="111"/>
    </row>
    <row r="71" ht="20.25" customHeight="1" spans="1:23">
      <c r="A71" s="24" t="s">
        <v>28</v>
      </c>
      <c r="B71" s="25" t="s">
        <v>347</v>
      </c>
      <c r="C71" s="25">
        <v>67</v>
      </c>
      <c r="D71" s="25" t="s">
        <v>348</v>
      </c>
      <c r="E71" s="25">
        <v>2101110334</v>
      </c>
      <c r="F71" s="47" t="s">
        <v>452</v>
      </c>
      <c r="G71" s="24">
        <v>85.96190476</v>
      </c>
      <c r="H71" s="25">
        <v>0</v>
      </c>
      <c r="I71" s="47">
        <v>85.96190476</v>
      </c>
      <c r="J71" s="24">
        <v>72.53030303</v>
      </c>
      <c r="K71" s="25">
        <v>0</v>
      </c>
      <c r="L71" s="47">
        <v>72.53030303</v>
      </c>
      <c r="M71" s="24">
        <v>78.85</v>
      </c>
      <c r="N71" s="25">
        <v>0</v>
      </c>
      <c r="O71" s="47">
        <v>78.85</v>
      </c>
      <c r="P71" s="102">
        <v>75.17701299</v>
      </c>
      <c r="Q71" s="109">
        <v>66</v>
      </c>
      <c r="R71" s="109">
        <v>67</v>
      </c>
      <c r="S71" s="118" t="s">
        <v>387</v>
      </c>
      <c r="T71" s="109"/>
      <c r="U71" s="109"/>
      <c r="V71" s="109"/>
      <c r="W71" s="111"/>
    </row>
    <row r="72" ht="20.25" customHeight="1" spans="1:23">
      <c r="A72" s="33" t="s">
        <v>28</v>
      </c>
      <c r="B72" s="34" t="s">
        <v>347</v>
      </c>
      <c r="C72" s="34">
        <v>67</v>
      </c>
      <c r="D72" s="34" t="s">
        <v>348</v>
      </c>
      <c r="E72" s="34">
        <v>2101110343</v>
      </c>
      <c r="F72" s="49" t="s">
        <v>453</v>
      </c>
      <c r="G72" s="33">
        <v>86</v>
      </c>
      <c r="H72" s="34">
        <v>0.5</v>
      </c>
      <c r="I72" s="49">
        <v>86.5</v>
      </c>
      <c r="J72" s="33">
        <v>73.23484848</v>
      </c>
      <c r="K72" s="34">
        <v>0</v>
      </c>
      <c r="L72" s="49">
        <v>73.23484848</v>
      </c>
      <c r="M72" s="33">
        <v>68.85</v>
      </c>
      <c r="N72" s="34">
        <v>0</v>
      </c>
      <c r="O72" s="49">
        <v>68.85</v>
      </c>
      <c r="P72" s="117">
        <v>74.78613636</v>
      </c>
      <c r="Q72" s="115">
        <v>67</v>
      </c>
      <c r="R72" s="115">
        <v>66</v>
      </c>
      <c r="S72" s="119" t="s">
        <v>387</v>
      </c>
      <c r="T72" s="119"/>
      <c r="U72" s="119"/>
      <c r="V72" s="119"/>
      <c r="W72" s="120"/>
    </row>
    <row r="73" spans="1:23">
      <c r="A73" s="83"/>
      <c r="B73" s="83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</row>
    <row r="74" spans="1:23">
      <c r="A74" s="83"/>
      <c r="B74" s="83"/>
      <c r="C74" s="83"/>
      <c r="D74" s="83"/>
      <c r="E74" s="83"/>
      <c r="F74" s="83"/>
      <c r="G74" s="83"/>
      <c r="H74" s="83"/>
      <c r="I74" s="83"/>
      <c r="J74" s="83"/>
      <c r="K74" s="83"/>
      <c r="L74" s="83"/>
      <c r="M74" s="83"/>
      <c r="N74" s="83"/>
      <c r="O74" s="83"/>
      <c r="P74" s="83"/>
      <c r="Q74" s="83"/>
      <c r="R74" s="83"/>
      <c r="S74" s="83"/>
      <c r="T74" s="83"/>
      <c r="U74" s="83"/>
      <c r="V74" s="83"/>
      <c r="W74" s="83"/>
    </row>
    <row r="75" spans="1:23">
      <c r="A75" s="83"/>
      <c r="B75" s="83"/>
      <c r="C75" s="83"/>
      <c r="D75" s="83"/>
      <c r="E75" s="83"/>
      <c r="F75" s="83"/>
      <c r="G75" s="83"/>
      <c r="H75" s="83"/>
      <c r="I75" s="83"/>
      <c r="J75" s="83"/>
      <c r="K75" s="83"/>
      <c r="L75" s="83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</row>
    <row r="76" spans="1:23">
      <c r="A76" s="83"/>
      <c r="B76" s="83"/>
      <c r="C76" s="83"/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3"/>
      <c r="O76" s="83"/>
      <c r="P76" s="83"/>
      <c r="Q76" s="83"/>
      <c r="R76" s="83"/>
      <c r="S76" s="83"/>
      <c r="T76" s="83"/>
      <c r="U76" s="83"/>
      <c r="V76" s="83"/>
      <c r="W76" s="83"/>
    </row>
    <row r="77" spans="1:23">
      <c r="A77" s="83"/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  <c r="M77" s="83"/>
      <c r="N77" s="83"/>
      <c r="O77" s="83"/>
      <c r="P77" s="83"/>
      <c r="Q77" s="83"/>
      <c r="R77" s="83"/>
      <c r="S77" s="83"/>
      <c r="T77" s="83"/>
      <c r="U77" s="83"/>
      <c r="V77" s="83"/>
      <c r="W77" s="83"/>
    </row>
    <row r="78" spans="1:23">
      <c r="A78" s="83"/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3"/>
      <c r="O78" s="83"/>
      <c r="P78" s="83"/>
      <c r="Q78" s="83"/>
      <c r="R78" s="83"/>
      <c r="S78" s="83"/>
      <c r="T78" s="83"/>
      <c r="U78" s="83"/>
      <c r="V78" s="83"/>
      <c r="W78" s="83"/>
    </row>
    <row r="79" spans="1:23">
      <c r="A79" s="83"/>
      <c r="B79" s="83"/>
      <c r="C79" s="83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3"/>
      <c r="R79" s="83"/>
      <c r="S79" s="83"/>
      <c r="T79" s="83"/>
      <c r="U79" s="83"/>
      <c r="V79" s="83"/>
      <c r="W79" s="83"/>
    </row>
    <row r="80" spans="1:23">
      <c r="A80" s="83"/>
      <c r="B80" s="83"/>
      <c r="C80" s="83"/>
      <c r="D80" s="83"/>
      <c r="E80" s="83"/>
      <c r="F80" s="83"/>
      <c r="G80" s="83"/>
      <c r="H80" s="83"/>
      <c r="I80" s="83"/>
      <c r="J80" s="83"/>
      <c r="K80" s="83"/>
      <c r="L80" s="83"/>
      <c r="M80" s="83"/>
      <c r="N80" s="83"/>
      <c r="O80" s="83"/>
      <c r="P80" s="83"/>
      <c r="Q80" s="83"/>
      <c r="R80" s="83"/>
      <c r="S80" s="83"/>
      <c r="T80" s="83"/>
      <c r="U80" s="83"/>
      <c r="V80" s="83"/>
      <c r="W80" s="83"/>
    </row>
    <row r="81" spans="1:23">
      <c r="A81" s="83"/>
      <c r="B81" s="83"/>
      <c r="C81" s="83"/>
      <c r="D81" s="83"/>
      <c r="E81" s="83"/>
      <c r="F81" s="83"/>
      <c r="G81" s="83"/>
      <c r="H81" s="83"/>
      <c r="I81" s="83"/>
      <c r="J81" s="83"/>
      <c r="K81" s="83"/>
      <c r="L81" s="83"/>
      <c r="M81" s="83"/>
      <c r="N81" s="83"/>
      <c r="O81" s="83"/>
      <c r="P81" s="83"/>
      <c r="Q81" s="83"/>
      <c r="R81" s="83"/>
      <c r="S81" s="83"/>
      <c r="T81" s="83"/>
      <c r="U81" s="83"/>
      <c r="V81" s="83"/>
      <c r="W81" s="83"/>
    </row>
    <row r="82" spans="1:23">
      <c r="A82" s="83"/>
      <c r="B82" s="83"/>
      <c r="C82" s="83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83"/>
      <c r="R82" s="83"/>
      <c r="S82" s="83"/>
      <c r="T82" s="83"/>
      <c r="U82" s="83"/>
      <c r="V82" s="83"/>
      <c r="W82" s="83"/>
    </row>
    <row r="83" spans="1:23">
      <c r="A83" s="83"/>
      <c r="B83" s="83"/>
      <c r="C83" s="83"/>
      <c r="D83" s="83"/>
      <c r="E83" s="83"/>
      <c r="F83" s="83"/>
      <c r="G83" s="83"/>
      <c r="H83" s="83"/>
      <c r="I83" s="83"/>
      <c r="J83" s="83"/>
      <c r="K83" s="83"/>
      <c r="L83" s="83"/>
      <c r="M83" s="83"/>
      <c r="N83" s="83"/>
      <c r="O83" s="83"/>
      <c r="P83" s="83"/>
      <c r="Q83" s="83"/>
      <c r="R83" s="83"/>
      <c r="S83" s="83"/>
      <c r="T83" s="83"/>
      <c r="U83" s="83"/>
      <c r="V83" s="83"/>
      <c r="W83" s="83"/>
    </row>
    <row r="84" spans="1:23">
      <c r="A84" s="83"/>
      <c r="B84" s="83"/>
      <c r="C84" s="83"/>
      <c r="D84" s="83"/>
      <c r="E84" s="83"/>
      <c r="F84" s="83"/>
      <c r="G84" s="83"/>
      <c r="H84" s="83"/>
      <c r="I84" s="83"/>
      <c r="J84" s="83"/>
      <c r="K84" s="83"/>
      <c r="L84" s="83"/>
      <c r="M84" s="83"/>
      <c r="N84" s="83"/>
      <c r="O84" s="83"/>
      <c r="P84" s="83"/>
      <c r="Q84" s="83"/>
      <c r="R84" s="83"/>
      <c r="S84" s="83"/>
      <c r="T84" s="83"/>
      <c r="U84" s="83"/>
      <c r="V84" s="83"/>
      <c r="W84" s="83"/>
    </row>
    <row r="85" spans="1:23">
      <c r="A85" s="83"/>
      <c r="B85" s="83"/>
      <c r="C85" s="83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3"/>
      <c r="R85" s="83"/>
      <c r="S85" s="83"/>
      <c r="T85" s="83"/>
      <c r="U85" s="83"/>
      <c r="V85" s="83"/>
      <c r="W85" s="83"/>
    </row>
    <row r="86" spans="1:23">
      <c r="A86" s="83"/>
      <c r="B86" s="83"/>
      <c r="C86" s="83"/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83"/>
      <c r="O86" s="83"/>
      <c r="P86" s="83"/>
      <c r="Q86" s="83"/>
      <c r="R86" s="83"/>
      <c r="S86" s="83"/>
      <c r="T86" s="83"/>
      <c r="U86" s="83"/>
      <c r="V86" s="83"/>
      <c r="W86" s="83"/>
    </row>
    <row r="87" spans="1:23">
      <c r="A87" s="83"/>
      <c r="B87" s="83"/>
      <c r="C87" s="83"/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83"/>
      <c r="O87" s="83"/>
      <c r="P87" s="83"/>
      <c r="Q87" s="83"/>
      <c r="R87" s="83"/>
      <c r="S87" s="83"/>
      <c r="T87" s="83"/>
      <c r="U87" s="83"/>
      <c r="V87" s="83"/>
      <c r="W87" s="83"/>
    </row>
    <row r="88" spans="1:23">
      <c r="A88" s="83"/>
      <c r="B88" s="83"/>
      <c r="C88" s="83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3"/>
      <c r="R88" s="83"/>
      <c r="S88" s="83"/>
      <c r="T88" s="83"/>
      <c r="U88" s="83"/>
      <c r="V88" s="83"/>
      <c r="W88" s="83"/>
    </row>
    <row r="89" spans="1:23">
      <c r="A89" s="83"/>
      <c r="B89" s="83"/>
      <c r="C89" s="83"/>
      <c r="D89" s="83"/>
      <c r="E89" s="83"/>
      <c r="F89" s="83"/>
      <c r="G89" s="83"/>
      <c r="H89" s="83"/>
      <c r="I89" s="83"/>
      <c r="J89" s="83"/>
      <c r="K89" s="83"/>
      <c r="L89" s="83"/>
      <c r="M89" s="83"/>
      <c r="N89" s="83"/>
      <c r="O89" s="83"/>
      <c r="P89" s="83"/>
      <c r="Q89" s="83"/>
      <c r="R89" s="83"/>
      <c r="S89" s="83"/>
      <c r="T89" s="83"/>
      <c r="U89" s="83"/>
      <c r="V89" s="83"/>
      <c r="W89" s="83"/>
    </row>
    <row r="90" spans="1:23">
      <c r="A90" s="83"/>
      <c r="B90" s="83"/>
      <c r="C90" s="83"/>
      <c r="D90" s="83"/>
      <c r="E90" s="83"/>
      <c r="F90" s="83"/>
      <c r="G90" s="83"/>
      <c r="H90" s="83"/>
      <c r="I90" s="83"/>
      <c r="J90" s="83"/>
      <c r="K90" s="83"/>
      <c r="L90" s="83"/>
      <c r="M90" s="83"/>
      <c r="N90" s="83"/>
      <c r="O90" s="83"/>
      <c r="P90" s="83"/>
      <c r="Q90" s="83"/>
      <c r="R90" s="83"/>
      <c r="S90" s="83"/>
      <c r="T90" s="83"/>
      <c r="U90" s="83"/>
      <c r="V90" s="83"/>
      <c r="W90" s="83"/>
    </row>
    <row r="91" spans="1:23">
      <c r="A91" s="83"/>
      <c r="B91" s="83"/>
      <c r="C91" s="83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3"/>
      <c r="R91" s="83"/>
      <c r="S91" s="83"/>
      <c r="T91" s="83"/>
      <c r="U91" s="83"/>
      <c r="V91" s="83"/>
      <c r="W91" s="83"/>
    </row>
    <row r="92" spans="1:23">
      <c r="A92" s="83"/>
      <c r="B92" s="83"/>
      <c r="C92" s="83"/>
      <c r="D92" s="83"/>
      <c r="E92" s="83"/>
      <c r="F92" s="83"/>
      <c r="G92" s="83"/>
      <c r="H92" s="83"/>
      <c r="I92" s="83"/>
      <c r="J92" s="83"/>
      <c r="K92" s="83"/>
      <c r="L92" s="83"/>
      <c r="M92" s="83"/>
      <c r="N92" s="83"/>
      <c r="O92" s="83"/>
      <c r="P92" s="83"/>
      <c r="Q92" s="83"/>
      <c r="R92" s="83"/>
      <c r="S92" s="83"/>
      <c r="T92" s="83"/>
      <c r="U92" s="83"/>
      <c r="V92" s="83"/>
      <c r="W92" s="83"/>
    </row>
    <row r="93" spans="1:23">
      <c r="A93" s="83"/>
      <c r="B93" s="83"/>
      <c r="C93" s="83"/>
      <c r="D93" s="83"/>
      <c r="E93" s="83"/>
      <c r="F93" s="83"/>
      <c r="G93" s="83"/>
      <c r="H93" s="83"/>
      <c r="I93" s="83"/>
      <c r="J93" s="83"/>
      <c r="K93" s="83"/>
      <c r="L93" s="83"/>
      <c r="M93" s="83"/>
      <c r="N93" s="83"/>
      <c r="O93" s="83"/>
      <c r="P93" s="83"/>
      <c r="Q93" s="83"/>
      <c r="R93" s="83"/>
      <c r="S93" s="83"/>
      <c r="T93" s="83"/>
      <c r="U93" s="83"/>
      <c r="V93" s="83"/>
      <c r="W93" s="83"/>
    </row>
    <row r="94" spans="1:23">
      <c r="A94" s="83"/>
      <c r="B94" s="83"/>
      <c r="C94" s="83"/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3"/>
      <c r="R94" s="83"/>
      <c r="S94" s="83"/>
      <c r="T94" s="83"/>
      <c r="U94" s="83"/>
      <c r="V94" s="83"/>
      <c r="W94" s="83"/>
    </row>
    <row r="95" spans="1:23">
      <c r="A95" s="83"/>
      <c r="B95" s="83"/>
      <c r="C95" s="83"/>
      <c r="D95" s="83"/>
      <c r="E95" s="83"/>
      <c r="F95" s="83"/>
      <c r="G95" s="83"/>
      <c r="H95" s="83"/>
      <c r="I95" s="83"/>
      <c r="J95" s="83"/>
      <c r="K95" s="83"/>
      <c r="L95" s="83"/>
      <c r="M95" s="83"/>
      <c r="N95" s="83"/>
      <c r="O95" s="83"/>
      <c r="P95" s="83"/>
      <c r="Q95" s="83"/>
      <c r="R95" s="83"/>
      <c r="S95" s="83"/>
      <c r="T95" s="83"/>
      <c r="U95" s="83"/>
      <c r="V95" s="83"/>
      <c r="W95" s="83"/>
    </row>
    <row r="96" spans="1:23">
      <c r="A96" s="83"/>
      <c r="B96" s="83"/>
      <c r="C96" s="83"/>
      <c r="D96" s="83"/>
      <c r="E96" s="83"/>
      <c r="F96" s="83"/>
      <c r="G96" s="83"/>
      <c r="H96" s="83"/>
      <c r="I96" s="83"/>
      <c r="J96" s="83"/>
      <c r="K96" s="83"/>
      <c r="L96" s="83"/>
      <c r="M96" s="83"/>
      <c r="N96" s="83"/>
      <c r="O96" s="83"/>
      <c r="P96" s="83"/>
      <c r="Q96" s="83"/>
      <c r="R96" s="83"/>
      <c r="S96" s="83"/>
      <c r="T96" s="83"/>
      <c r="U96" s="83"/>
      <c r="V96" s="83"/>
      <c r="W96" s="83"/>
    </row>
    <row r="97" spans="1:23">
      <c r="A97" s="83"/>
      <c r="B97" s="83"/>
      <c r="C97" s="83"/>
      <c r="D97" s="83"/>
      <c r="E97" s="83"/>
      <c r="F97" s="83"/>
      <c r="G97" s="83"/>
      <c r="H97" s="83"/>
      <c r="I97" s="83"/>
      <c r="J97" s="83"/>
      <c r="K97" s="83"/>
      <c r="L97" s="83"/>
      <c r="M97" s="83"/>
      <c r="N97" s="83"/>
      <c r="O97" s="83"/>
      <c r="P97" s="83"/>
      <c r="Q97" s="83"/>
      <c r="R97" s="83"/>
      <c r="S97" s="83"/>
      <c r="T97" s="83"/>
      <c r="U97" s="83"/>
      <c r="V97" s="83"/>
      <c r="W97" s="83"/>
    </row>
    <row r="98" spans="1:23">
      <c r="A98" s="83"/>
      <c r="B98" s="83"/>
      <c r="C98" s="83"/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</row>
    <row r="99" spans="1:23">
      <c r="A99" s="83"/>
      <c r="B99" s="83"/>
      <c r="C99" s="83"/>
      <c r="D99" s="83"/>
      <c r="E99" s="83"/>
      <c r="F99" s="83"/>
      <c r="G99" s="83"/>
      <c r="H99" s="83"/>
      <c r="I99" s="83"/>
      <c r="J99" s="83"/>
      <c r="K99" s="83"/>
      <c r="L99" s="83"/>
      <c r="M99" s="83"/>
      <c r="N99" s="83"/>
      <c r="O99" s="83"/>
      <c r="P99" s="83"/>
      <c r="Q99" s="83"/>
      <c r="R99" s="83"/>
      <c r="S99" s="83"/>
      <c r="T99" s="83"/>
      <c r="U99" s="83"/>
      <c r="V99" s="83"/>
      <c r="W99" s="83"/>
    </row>
    <row r="100" spans="1:23">
      <c r="A100" s="83"/>
      <c r="B100" s="83"/>
      <c r="C100" s="83"/>
      <c r="D100" s="83"/>
      <c r="E100" s="83"/>
      <c r="F100" s="83"/>
      <c r="G100" s="83"/>
      <c r="H100" s="83"/>
      <c r="I100" s="83"/>
      <c r="J100" s="83"/>
      <c r="K100" s="83"/>
      <c r="L100" s="83"/>
      <c r="M100" s="83"/>
      <c r="N100" s="83"/>
      <c r="O100" s="83"/>
      <c r="P100" s="83"/>
      <c r="Q100" s="83"/>
      <c r="R100" s="83"/>
      <c r="S100" s="83"/>
      <c r="T100" s="83"/>
      <c r="U100" s="83"/>
      <c r="V100" s="83"/>
      <c r="W100" s="83"/>
    </row>
    <row r="101" spans="1:23">
      <c r="A101" s="83"/>
      <c r="B101" s="83"/>
      <c r="C101" s="83"/>
      <c r="D101" s="83"/>
      <c r="E101" s="83"/>
      <c r="F101" s="83"/>
      <c r="G101" s="83"/>
      <c r="H101" s="83"/>
      <c r="I101" s="83"/>
      <c r="J101" s="83"/>
      <c r="K101" s="83"/>
      <c r="L101" s="83"/>
      <c r="M101" s="83"/>
      <c r="N101" s="83"/>
      <c r="O101" s="83"/>
      <c r="P101" s="83"/>
      <c r="Q101" s="83"/>
      <c r="R101" s="83"/>
      <c r="S101" s="83"/>
      <c r="T101" s="83"/>
      <c r="U101" s="83"/>
      <c r="V101" s="83"/>
      <c r="W101" s="83"/>
    </row>
    <row r="102" spans="1:23">
      <c r="A102" s="83"/>
      <c r="B102" s="83"/>
      <c r="C102" s="83"/>
      <c r="D102" s="83"/>
      <c r="E102" s="83"/>
      <c r="F102" s="83"/>
      <c r="G102" s="83"/>
      <c r="H102" s="83"/>
      <c r="I102" s="83"/>
      <c r="J102" s="83"/>
      <c r="K102" s="83"/>
      <c r="L102" s="83"/>
      <c r="M102" s="83"/>
      <c r="N102" s="83"/>
      <c r="O102" s="83"/>
      <c r="P102" s="83"/>
      <c r="Q102" s="83"/>
      <c r="R102" s="83"/>
      <c r="S102" s="83"/>
      <c r="T102" s="83"/>
      <c r="U102" s="83"/>
      <c r="V102" s="83"/>
      <c r="W102" s="83"/>
    </row>
    <row r="103" spans="1:23">
      <c r="A103" s="83"/>
      <c r="B103" s="83"/>
      <c r="C103" s="83"/>
      <c r="D103" s="83"/>
      <c r="E103" s="83"/>
      <c r="F103" s="83"/>
      <c r="G103" s="83"/>
      <c r="H103" s="83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</row>
    <row r="104" spans="1:23">
      <c r="A104" s="83"/>
      <c r="B104" s="83"/>
      <c r="C104" s="83"/>
      <c r="D104" s="83"/>
      <c r="E104" s="83"/>
      <c r="F104" s="83"/>
      <c r="G104" s="83"/>
      <c r="H104" s="83"/>
      <c r="I104" s="83"/>
      <c r="J104" s="83"/>
      <c r="K104" s="83"/>
      <c r="L104" s="83"/>
      <c r="M104" s="83"/>
      <c r="N104" s="83"/>
      <c r="O104" s="83"/>
      <c r="P104" s="83"/>
      <c r="Q104" s="83"/>
      <c r="R104" s="83"/>
      <c r="S104" s="83"/>
      <c r="T104" s="83"/>
      <c r="U104" s="83"/>
      <c r="V104" s="83"/>
      <c r="W104" s="83"/>
    </row>
    <row r="105" spans="1:23">
      <c r="A105" s="83"/>
      <c r="B105" s="83"/>
      <c r="C105" s="83"/>
      <c r="D105" s="83"/>
      <c r="E105" s="83"/>
      <c r="F105" s="83"/>
      <c r="G105" s="83"/>
      <c r="H105" s="83"/>
      <c r="I105" s="83"/>
      <c r="J105" s="83"/>
      <c r="K105" s="83"/>
      <c r="L105" s="83"/>
      <c r="M105" s="83"/>
      <c r="N105" s="83"/>
      <c r="O105" s="83"/>
      <c r="P105" s="83"/>
      <c r="Q105" s="83"/>
      <c r="R105" s="83"/>
      <c r="S105" s="83"/>
      <c r="T105" s="83"/>
      <c r="U105" s="83"/>
      <c r="V105" s="83"/>
      <c r="W105" s="83"/>
    </row>
    <row r="106" spans="1:23">
      <c r="A106" s="83"/>
      <c r="B106" s="83"/>
      <c r="C106" s="83"/>
      <c r="D106" s="83"/>
      <c r="E106" s="83"/>
      <c r="F106" s="83"/>
      <c r="G106" s="83"/>
      <c r="H106" s="83"/>
      <c r="I106" s="83"/>
      <c r="J106" s="83"/>
      <c r="K106" s="83"/>
      <c r="L106" s="83"/>
      <c r="M106" s="83"/>
      <c r="N106" s="83"/>
      <c r="O106" s="83"/>
      <c r="P106" s="83"/>
      <c r="Q106" s="83"/>
      <c r="R106" s="83"/>
      <c r="S106" s="83"/>
      <c r="T106" s="83"/>
      <c r="U106" s="83"/>
      <c r="V106" s="83"/>
      <c r="W106" s="83"/>
    </row>
    <row r="107" spans="1:23">
      <c r="A107" s="83"/>
      <c r="B107" s="83"/>
      <c r="C107" s="83"/>
      <c r="D107" s="83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</row>
    <row r="108" spans="1:23">
      <c r="A108" s="83"/>
      <c r="B108" s="83"/>
      <c r="C108" s="83"/>
      <c r="D108" s="83"/>
      <c r="E108" s="83"/>
      <c r="F108" s="83"/>
      <c r="G108" s="83"/>
      <c r="H108" s="83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</row>
    <row r="109" spans="1:23">
      <c r="A109" s="83"/>
      <c r="B109" s="83"/>
      <c r="C109" s="83"/>
      <c r="D109" s="83"/>
      <c r="E109" s="83"/>
      <c r="F109" s="83"/>
      <c r="G109" s="83"/>
      <c r="H109" s="83"/>
      <c r="I109" s="83"/>
      <c r="J109" s="83"/>
      <c r="K109" s="83"/>
      <c r="L109" s="83"/>
      <c r="M109" s="83"/>
      <c r="N109" s="83"/>
      <c r="O109" s="83"/>
      <c r="P109" s="83"/>
      <c r="Q109" s="83"/>
      <c r="R109" s="83"/>
      <c r="S109" s="83"/>
      <c r="T109" s="83"/>
      <c r="U109" s="83"/>
      <c r="V109" s="83"/>
      <c r="W109" s="83"/>
    </row>
    <row r="110" spans="1:23">
      <c r="A110" s="83"/>
      <c r="B110" s="83"/>
      <c r="C110" s="83"/>
      <c r="D110" s="83"/>
      <c r="E110" s="83"/>
      <c r="F110" s="83"/>
      <c r="G110" s="83"/>
      <c r="H110" s="83"/>
      <c r="I110" s="83"/>
      <c r="J110" s="83"/>
      <c r="K110" s="83"/>
      <c r="L110" s="83"/>
      <c r="M110" s="83"/>
      <c r="N110" s="83"/>
      <c r="O110" s="83"/>
      <c r="P110" s="83"/>
      <c r="Q110" s="83"/>
      <c r="R110" s="83"/>
      <c r="S110" s="83"/>
      <c r="T110" s="83"/>
      <c r="U110" s="83"/>
      <c r="V110" s="83"/>
      <c r="W110" s="83"/>
    </row>
    <row r="111" spans="1:23">
      <c r="A111" s="83"/>
      <c r="B111" s="83"/>
      <c r="C111" s="83"/>
      <c r="D111" s="83"/>
      <c r="E111" s="83"/>
      <c r="F111" s="83"/>
      <c r="G111" s="83"/>
      <c r="H111" s="83"/>
      <c r="I111" s="83"/>
      <c r="J111" s="83"/>
      <c r="K111" s="83"/>
      <c r="L111" s="83"/>
      <c r="M111" s="83"/>
      <c r="N111" s="83"/>
      <c r="O111" s="83"/>
      <c r="P111" s="83"/>
      <c r="Q111" s="83"/>
      <c r="R111" s="83"/>
      <c r="S111" s="83"/>
      <c r="T111" s="83"/>
      <c r="U111" s="83"/>
      <c r="V111" s="83"/>
      <c r="W111" s="83"/>
    </row>
    <row r="112" spans="1:23">
      <c r="A112" s="83"/>
      <c r="B112" s="83"/>
      <c r="C112" s="83"/>
      <c r="D112" s="83"/>
      <c r="E112" s="83"/>
      <c r="F112" s="83"/>
      <c r="G112" s="83"/>
      <c r="H112" s="83"/>
      <c r="I112" s="83"/>
      <c r="J112" s="83"/>
      <c r="K112" s="83"/>
      <c r="L112" s="83"/>
      <c r="M112" s="83"/>
      <c r="N112" s="83"/>
      <c r="O112" s="83"/>
      <c r="P112" s="83"/>
      <c r="Q112" s="83"/>
      <c r="R112" s="83"/>
      <c r="S112" s="83"/>
      <c r="T112" s="83"/>
      <c r="U112" s="83"/>
      <c r="V112" s="83"/>
      <c r="W112" s="83"/>
    </row>
    <row r="113" spans="1:23">
      <c r="A113" s="83"/>
      <c r="B113" s="83"/>
      <c r="C113" s="83"/>
      <c r="D113" s="83"/>
      <c r="E113" s="83"/>
      <c r="F113" s="83"/>
      <c r="G113" s="83"/>
      <c r="H113" s="83"/>
      <c r="I113" s="83"/>
      <c r="J113" s="83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</row>
    <row r="114" spans="1:23">
      <c r="A114" s="83"/>
      <c r="B114" s="83"/>
      <c r="C114" s="83"/>
      <c r="D114" s="83"/>
      <c r="E114" s="83"/>
      <c r="F114" s="83"/>
      <c r="G114" s="83"/>
      <c r="H114" s="83"/>
      <c r="I114" s="83"/>
      <c r="J114" s="83"/>
      <c r="K114" s="83"/>
      <c r="L114" s="83"/>
      <c r="M114" s="83"/>
      <c r="N114" s="83"/>
      <c r="O114" s="83"/>
      <c r="P114" s="83"/>
      <c r="Q114" s="83"/>
      <c r="R114" s="83"/>
      <c r="S114" s="83"/>
      <c r="T114" s="83"/>
      <c r="U114" s="83"/>
      <c r="V114" s="83"/>
      <c r="W114" s="83"/>
    </row>
    <row r="115" spans="1:23">
      <c r="A115" s="83"/>
      <c r="B115" s="83"/>
      <c r="C115" s="83"/>
      <c r="D115" s="83"/>
      <c r="E115" s="83"/>
      <c r="F115" s="83"/>
      <c r="G115" s="83"/>
      <c r="H115" s="83"/>
      <c r="I115" s="83"/>
      <c r="J115" s="83"/>
      <c r="K115" s="83"/>
      <c r="L115" s="83"/>
      <c r="M115" s="83"/>
      <c r="N115" s="83"/>
      <c r="O115" s="83"/>
      <c r="P115" s="83"/>
      <c r="Q115" s="83"/>
      <c r="R115" s="83"/>
      <c r="S115" s="83"/>
      <c r="T115" s="83"/>
      <c r="U115" s="83"/>
      <c r="V115" s="83"/>
      <c r="W115" s="83"/>
    </row>
    <row r="116" spans="1:23">
      <c r="A116" s="83"/>
      <c r="B116" s="83"/>
      <c r="C116" s="83"/>
      <c r="D116" s="83"/>
      <c r="E116" s="83"/>
      <c r="F116" s="83"/>
      <c r="G116" s="83"/>
      <c r="H116" s="83"/>
      <c r="I116" s="83"/>
      <c r="J116" s="83"/>
      <c r="K116" s="83"/>
      <c r="L116" s="83"/>
      <c r="M116" s="83"/>
      <c r="N116" s="83"/>
      <c r="O116" s="83"/>
      <c r="P116" s="83"/>
      <c r="Q116" s="83"/>
      <c r="R116" s="83"/>
      <c r="S116" s="83"/>
      <c r="T116" s="83"/>
      <c r="U116" s="83"/>
      <c r="V116" s="83"/>
      <c r="W116" s="83"/>
    </row>
    <row r="117" spans="1:23">
      <c r="A117" s="83"/>
      <c r="B117" s="83"/>
      <c r="C117" s="83"/>
      <c r="D117" s="83"/>
      <c r="E117" s="83"/>
      <c r="F117" s="83"/>
      <c r="G117" s="83"/>
      <c r="H117" s="83"/>
      <c r="I117" s="83"/>
      <c r="J117" s="83"/>
      <c r="K117" s="83"/>
      <c r="L117" s="83"/>
      <c r="M117" s="83"/>
      <c r="N117" s="83"/>
      <c r="O117" s="83"/>
      <c r="P117" s="83"/>
      <c r="Q117" s="83"/>
      <c r="R117" s="83"/>
      <c r="S117" s="83"/>
      <c r="T117" s="83"/>
      <c r="U117" s="83"/>
      <c r="V117" s="83"/>
      <c r="W117" s="83"/>
    </row>
    <row r="118" spans="1:23">
      <c r="A118" s="83"/>
      <c r="B118" s="83"/>
      <c r="C118" s="83"/>
      <c r="D118" s="83"/>
      <c r="E118" s="83"/>
      <c r="F118" s="83"/>
      <c r="G118" s="83"/>
      <c r="H118" s="83"/>
      <c r="I118" s="83"/>
      <c r="J118" s="83"/>
      <c r="K118" s="83"/>
      <c r="L118" s="83"/>
      <c r="M118" s="83"/>
      <c r="N118" s="83"/>
      <c r="O118" s="83"/>
      <c r="P118" s="83"/>
      <c r="Q118" s="83"/>
      <c r="R118" s="83"/>
      <c r="S118" s="83"/>
      <c r="T118" s="83"/>
      <c r="U118" s="83"/>
      <c r="V118" s="83"/>
      <c r="W118" s="83"/>
    </row>
    <row r="119" spans="1:23">
      <c r="A119" s="83"/>
      <c r="B119" s="83"/>
      <c r="C119" s="83"/>
      <c r="D119" s="83"/>
      <c r="E119" s="83"/>
      <c r="F119" s="83"/>
      <c r="G119" s="83"/>
      <c r="H119" s="83"/>
      <c r="I119" s="83"/>
      <c r="J119" s="83"/>
      <c r="K119" s="83"/>
      <c r="L119" s="83"/>
      <c r="M119" s="83"/>
      <c r="N119" s="83"/>
      <c r="O119" s="83"/>
      <c r="P119" s="83"/>
      <c r="Q119" s="83"/>
      <c r="R119" s="83"/>
      <c r="S119" s="83"/>
      <c r="T119" s="83"/>
      <c r="U119" s="83"/>
      <c r="V119" s="83"/>
      <c r="W119" s="83"/>
    </row>
    <row r="120" spans="1:23">
      <c r="A120" s="83"/>
      <c r="B120" s="83"/>
      <c r="C120" s="83"/>
      <c r="D120" s="83"/>
      <c r="E120" s="83"/>
      <c r="F120" s="83"/>
      <c r="G120" s="83"/>
      <c r="H120" s="83"/>
      <c r="I120" s="83"/>
      <c r="J120" s="83"/>
      <c r="K120" s="83"/>
      <c r="L120" s="83"/>
      <c r="M120" s="83"/>
      <c r="N120" s="83"/>
      <c r="O120" s="83"/>
      <c r="P120" s="83"/>
      <c r="Q120" s="83"/>
      <c r="R120" s="83"/>
      <c r="S120" s="83"/>
      <c r="T120" s="83"/>
      <c r="U120" s="83"/>
      <c r="V120" s="83"/>
      <c r="W120" s="83"/>
    </row>
    <row r="121" spans="1:23">
      <c r="A121" s="83"/>
      <c r="B121" s="83"/>
      <c r="C121" s="83"/>
      <c r="D121" s="83"/>
      <c r="E121" s="83"/>
      <c r="F121" s="83"/>
      <c r="G121" s="83"/>
      <c r="H121" s="83"/>
      <c r="I121" s="83"/>
      <c r="J121" s="83"/>
      <c r="K121" s="83"/>
      <c r="L121" s="83"/>
      <c r="M121" s="83"/>
      <c r="N121" s="83"/>
      <c r="O121" s="83"/>
      <c r="P121" s="83"/>
      <c r="Q121" s="83"/>
      <c r="R121" s="83"/>
      <c r="S121" s="83"/>
      <c r="T121" s="83"/>
      <c r="U121" s="83"/>
      <c r="V121" s="83"/>
      <c r="W121" s="83"/>
    </row>
    <row r="122" spans="1:23">
      <c r="A122" s="83"/>
      <c r="B122" s="83"/>
      <c r="C122" s="83"/>
      <c r="D122" s="83"/>
      <c r="E122" s="83"/>
      <c r="F122" s="83"/>
      <c r="G122" s="83"/>
      <c r="H122" s="83"/>
      <c r="I122" s="83"/>
      <c r="J122" s="83"/>
      <c r="K122" s="83"/>
      <c r="L122" s="83"/>
      <c r="M122" s="83"/>
      <c r="N122" s="83"/>
      <c r="O122" s="83"/>
      <c r="P122" s="83"/>
      <c r="Q122" s="83"/>
      <c r="R122" s="83"/>
      <c r="S122" s="83"/>
      <c r="T122" s="83"/>
      <c r="U122" s="83"/>
      <c r="V122" s="83"/>
      <c r="W122" s="83"/>
    </row>
    <row r="123" spans="1:23">
      <c r="A123" s="83"/>
      <c r="B123" s="83"/>
      <c r="C123" s="83"/>
      <c r="D123" s="83"/>
      <c r="E123" s="83"/>
      <c r="F123" s="83"/>
      <c r="G123" s="83"/>
      <c r="H123" s="83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</row>
    <row r="124" spans="1:23">
      <c r="A124" s="83"/>
      <c r="B124" s="83"/>
      <c r="C124" s="83"/>
      <c r="D124" s="83"/>
      <c r="E124" s="83"/>
      <c r="F124" s="83"/>
      <c r="G124" s="83"/>
      <c r="H124" s="83"/>
      <c r="I124" s="83"/>
      <c r="J124" s="83"/>
      <c r="K124" s="83"/>
      <c r="L124" s="83"/>
      <c r="M124" s="83"/>
      <c r="N124" s="83"/>
      <c r="O124" s="83"/>
      <c r="P124" s="83"/>
      <c r="Q124" s="83"/>
      <c r="R124" s="83"/>
      <c r="S124" s="83"/>
      <c r="T124" s="83"/>
      <c r="U124" s="83"/>
      <c r="V124" s="83"/>
      <c r="W124" s="83"/>
    </row>
    <row r="125" spans="1:23">
      <c r="A125" s="83"/>
      <c r="B125" s="83"/>
      <c r="C125" s="83"/>
      <c r="D125" s="83"/>
      <c r="E125" s="83"/>
      <c r="F125" s="83"/>
      <c r="G125" s="83"/>
      <c r="H125" s="83"/>
      <c r="I125" s="83"/>
      <c r="J125" s="83"/>
      <c r="K125" s="83"/>
      <c r="L125" s="83"/>
      <c r="M125" s="83"/>
      <c r="N125" s="83"/>
      <c r="O125" s="83"/>
      <c r="P125" s="83"/>
      <c r="Q125" s="83"/>
      <c r="R125" s="83"/>
      <c r="S125" s="83"/>
      <c r="T125" s="83"/>
      <c r="U125" s="83"/>
      <c r="V125" s="83"/>
      <c r="W125" s="83"/>
    </row>
    <row r="126" spans="1:23">
      <c r="A126" s="83"/>
      <c r="B126" s="83"/>
      <c r="C126" s="83"/>
      <c r="D126" s="83"/>
      <c r="E126" s="83"/>
      <c r="F126" s="83"/>
      <c r="G126" s="83"/>
      <c r="H126" s="83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</row>
    <row r="127" spans="1:23">
      <c r="A127" s="83"/>
      <c r="B127" s="83"/>
      <c r="C127" s="83"/>
      <c r="D127" s="83"/>
      <c r="E127" s="83"/>
      <c r="F127" s="83"/>
      <c r="G127" s="83"/>
      <c r="H127" s="83"/>
      <c r="I127" s="83"/>
      <c r="J127" s="83"/>
      <c r="K127" s="83"/>
      <c r="L127" s="83"/>
      <c r="M127" s="83"/>
      <c r="N127" s="83"/>
      <c r="O127" s="83"/>
      <c r="P127" s="83"/>
      <c r="Q127" s="83"/>
      <c r="R127" s="83"/>
      <c r="S127" s="83"/>
      <c r="T127" s="83"/>
      <c r="U127" s="83"/>
      <c r="V127" s="83"/>
      <c r="W127" s="83"/>
    </row>
    <row r="128" spans="1:23">
      <c r="A128" s="83"/>
      <c r="B128" s="83"/>
      <c r="C128" s="83"/>
      <c r="D128" s="83"/>
      <c r="E128" s="83"/>
      <c r="F128" s="83"/>
      <c r="G128" s="83"/>
      <c r="H128" s="83"/>
      <c r="I128" s="83"/>
      <c r="J128" s="83"/>
      <c r="K128" s="83"/>
      <c r="L128" s="83"/>
      <c r="M128" s="83"/>
      <c r="N128" s="83"/>
      <c r="O128" s="83"/>
      <c r="P128" s="83"/>
      <c r="Q128" s="83"/>
      <c r="R128" s="83"/>
      <c r="S128" s="83"/>
      <c r="T128" s="83"/>
      <c r="U128" s="83"/>
      <c r="V128" s="83"/>
      <c r="W128" s="83"/>
    </row>
    <row r="129" spans="1:23">
      <c r="A129" s="83"/>
      <c r="B129" s="83"/>
      <c r="C129" s="83"/>
      <c r="D129" s="83"/>
      <c r="E129" s="83"/>
      <c r="F129" s="83"/>
      <c r="G129" s="83"/>
      <c r="H129" s="83"/>
      <c r="I129" s="83"/>
      <c r="J129" s="83"/>
      <c r="K129" s="83"/>
      <c r="L129" s="83"/>
      <c r="M129" s="83"/>
      <c r="N129" s="83"/>
      <c r="O129" s="83"/>
      <c r="P129" s="83"/>
      <c r="Q129" s="83"/>
      <c r="R129" s="83"/>
      <c r="S129" s="83"/>
      <c r="T129" s="83"/>
      <c r="U129" s="83"/>
      <c r="V129" s="83"/>
      <c r="W129" s="83"/>
    </row>
    <row r="130" spans="1:23">
      <c r="A130" s="83"/>
      <c r="B130" s="83"/>
      <c r="C130" s="83"/>
      <c r="D130" s="83"/>
      <c r="E130" s="83"/>
      <c r="F130" s="83"/>
      <c r="G130" s="83"/>
      <c r="H130" s="83"/>
      <c r="I130" s="83"/>
      <c r="J130" s="83"/>
      <c r="K130" s="83"/>
      <c r="L130" s="83"/>
      <c r="M130" s="83"/>
      <c r="N130" s="83"/>
      <c r="O130" s="83"/>
      <c r="P130" s="83"/>
      <c r="Q130" s="83"/>
      <c r="R130" s="83"/>
      <c r="S130" s="83"/>
      <c r="T130" s="83"/>
      <c r="U130" s="83"/>
      <c r="V130" s="83"/>
      <c r="W130" s="83"/>
    </row>
    <row r="131" spans="1:23">
      <c r="A131" s="83"/>
      <c r="B131" s="83"/>
      <c r="C131" s="83"/>
      <c r="D131" s="83"/>
      <c r="E131" s="83"/>
      <c r="F131" s="83"/>
      <c r="G131" s="83"/>
      <c r="H131" s="83"/>
      <c r="I131" s="83"/>
      <c r="J131" s="83"/>
      <c r="K131" s="83"/>
      <c r="L131" s="83"/>
      <c r="M131" s="83"/>
      <c r="N131" s="83"/>
      <c r="O131" s="83"/>
      <c r="P131" s="83"/>
      <c r="Q131" s="83"/>
      <c r="R131" s="83"/>
      <c r="S131" s="83"/>
      <c r="T131" s="83"/>
      <c r="U131" s="83"/>
      <c r="V131" s="83"/>
      <c r="W131" s="83"/>
    </row>
    <row r="132" spans="1:23">
      <c r="A132" s="83"/>
      <c r="B132" s="83"/>
      <c r="C132" s="83"/>
      <c r="D132" s="83"/>
      <c r="E132" s="83"/>
      <c r="F132" s="83"/>
      <c r="G132" s="83"/>
      <c r="H132" s="83"/>
      <c r="I132" s="83"/>
      <c r="J132" s="83"/>
      <c r="K132" s="83"/>
      <c r="L132" s="83"/>
      <c r="M132" s="83"/>
      <c r="N132" s="83"/>
      <c r="O132" s="83"/>
      <c r="P132" s="83"/>
      <c r="Q132" s="83"/>
      <c r="R132" s="83"/>
      <c r="S132" s="83"/>
      <c r="T132" s="83"/>
      <c r="U132" s="83"/>
      <c r="V132" s="83"/>
      <c r="W132" s="83"/>
    </row>
    <row r="133" spans="1:23">
      <c r="A133" s="83"/>
      <c r="B133" s="83"/>
      <c r="C133" s="83"/>
      <c r="D133" s="83"/>
      <c r="E133" s="83"/>
      <c r="F133" s="83"/>
      <c r="G133" s="83"/>
      <c r="H133" s="83"/>
      <c r="I133" s="83"/>
      <c r="J133" s="83"/>
      <c r="K133" s="83"/>
      <c r="L133" s="83"/>
      <c r="M133" s="83"/>
      <c r="N133" s="83"/>
      <c r="O133" s="83"/>
      <c r="P133" s="83"/>
      <c r="Q133" s="83"/>
      <c r="R133" s="83"/>
      <c r="S133" s="83"/>
      <c r="T133" s="83"/>
      <c r="U133" s="83"/>
      <c r="V133" s="83"/>
      <c r="W133" s="83"/>
    </row>
    <row r="134" spans="1:23">
      <c r="A134" s="83"/>
      <c r="B134" s="83"/>
      <c r="C134" s="83"/>
      <c r="D134" s="83"/>
      <c r="E134" s="83"/>
      <c r="F134" s="83"/>
      <c r="G134" s="83"/>
      <c r="H134" s="83"/>
      <c r="I134" s="83"/>
      <c r="J134" s="83"/>
      <c r="K134" s="83"/>
      <c r="L134" s="83"/>
      <c r="M134" s="83"/>
      <c r="N134" s="83"/>
      <c r="O134" s="83"/>
      <c r="P134" s="83"/>
      <c r="Q134" s="83"/>
      <c r="R134" s="83"/>
      <c r="S134" s="83"/>
      <c r="T134" s="83"/>
      <c r="U134" s="83"/>
      <c r="V134" s="83"/>
      <c r="W134" s="83"/>
    </row>
    <row r="135" spans="1:23">
      <c r="A135" s="83"/>
      <c r="B135" s="83"/>
      <c r="C135" s="83"/>
      <c r="D135" s="83"/>
      <c r="E135" s="83"/>
      <c r="F135" s="83"/>
      <c r="G135" s="83"/>
      <c r="H135" s="83"/>
      <c r="I135" s="83"/>
      <c r="J135" s="83"/>
      <c r="K135" s="83"/>
      <c r="L135" s="83"/>
      <c r="M135" s="83"/>
      <c r="N135" s="83"/>
      <c r="O135" s="83"/>
      <c r="P135" s="83"/>
      <c r="Q135" s="83"/>
      <c r="R135" s="83"/>
      <c r="S135" s="83"/>
      <c r="T135" s="83"/>
      <c r="U135" s="83"/>
      <c r="V135" s="83"/>
      <c r="W135" s="83"/>
    </row>
    <row r="136" spans="1:23">
      <c r="A136" s="83"/>
      <c r="B136" s="83"/>
      <c r="C136" s="83"/>
      <c r="D136" s="83"/>
      <c r="E136" s="83"/>
      <c r="F136" s="83"/>
      <c r="G136" s="83"/>
      <c r="H136" s="83"/>
      <c r="I136" s="83"/>
      <c r="J136" s="83"/>
      <c r="K136" s="83"/>
      <c r="L136" s="83"/>
      <c r="M136" s="83"/>
      <c r="N136" s="83"/>
      <c r="O136" s="83"/>
      <c r="P136" s="83"/>
      <c r="Q136" s="83"/>
      <c r="R136" s="83"/>
      <c r="S136" s="83"/>
      <c r="T136" s="83"/>
      <c r="U136" s="83"/>
      <c r="V136" s="83"/>
      <c r="W136" s="83"/>
    </row>
    <row r="137" spans="1:23">
      <c r="A137" s="83"/>
      <c r="B137" s="83"/>
      <c r="C137" s="83"/>
      <c r="D137" s="83"/>
      <c r="E137" s="83"/>
      <c r="F137" s="83"/>
      <c r="G137" s="83"/>
      <c r="H137" s="83"/>
      <c r="I137" s="83"/>
      <c r="J137" s="83"/>
      <c r="K137" s="83"/>
      <c r="L137" s="83"/>
      <c r="M137" s="83"/>
      <c r="N137" s="83"/>
      <c r="O137" s="83"/>
      <c r="P137" s="83"/>
      <c r="Q137" s="83"/>
      <c r="R137" s="83"/>
      <c r="S137" s="83"/>
      <c r="T137" s="83"/>
      <c r="U137" s="83"/>
      <c r="V137" s="83"/>
      <c r="W137" s="83"/>
    </row>
    <row r="138" spans="1:23">
      <c r="A138" s="83"/>
      <c r="B138" s="83"/>
      <c r="C138" s="83"/>
      <c r="D138" s="83"/>
      <c r="E138" s="83"/>
      <c r="F138" s="83"/>
      <c r="G138" s="83"/>
      <c r="H138" s="83"/>
      <c r="I138" s="83"/>
      <c r="J138" s="83"/>
      <c r="K138" s="83"/>
      <c r="L138" s="83"/>
      <c r="M138" s="83"/>
      <c r="N138" s="83"/>
      <c r="O138" s="83"/>
      <c r="P138" s="83"/>
      <c r="Q138" s="83"/>
      <c r="R138" s="83"/>
      <c r="S138" s="83"/>
      <c r="T138" s="83"/>
      <c r="U138" s="83"/>
      <c r="V138" s="83"/>
      <c r="W138" s="83"/>
    </row>
    <row r="139" spans="1:23">
      <c r="A139" s="83"/>
      <c r="B139" s="83"/>
      <c r="C139" s="83"/>
      <c r="D139" s="83"/>
      <c r="E139" s="83"/>
      <c r="F139" s="83"/>
      <c r="G139" s="83"/>
      <c r="H139" s="83"/>
      <c r="I139" s="83"/>
      <c r="J139" s="83"/>
      <c r="K139" s="83"/>
      <c r="L139" s="83"/>
      <c r="M139" s="83"/>
      <c r="N139" s="83"/>
      <c r="O139" s="83"/>
      <c r="P139" s="83"/>
      <c r="Q139" s="83"/>
      <c r="R139" s="83"/>
      <c r="S139" s="83"/>
      <c r="T139" s="83"/>
      <c r="U139" s="83"/>
      <c r="V139" s="83"/>
      <c r="W139" s="83"/>
    </row>
    <row r="140" spans="1:23">
      <c r="A140" s="83"/>
      <c r="B140" s="83"/>
      <c r="C140" s="83"/>
      <c r="D140" s="83"/>
      <c r="E140" s="83"/>
      <c r="F140" s="83"/>
      <c r="G140" s="83"/>
      <c r="H140" s="83"/>
      <c r="I140" s="83"/>
      <c r="J140" s="83"/>
      <c r="K140" s="83"/>
      <c r="L140" s="83"/>
      <c r="M140" s="83"/>
      <c r="N140" s="83"/>
      <c r="O140" s="83"/>
      <c r="P140" s="83"/>
      <c r="Q140" s="83"/>
      <c r="R140" s="83"/>
      <c r="S140" s="83"/>
      <c r="T140" s="83"/>
      <c r="U140" s="83"/>
      <c r="V140" s="83"/>
      <c r="W140" s="83"/>
    </row>
    <row r="141" spans="1:23">
      <c r="A141" s="83"/>
      <c r="B141" s="83"/>
      <c r="C141" s="83"/>
      <c r="D141" s="83"/>
      <c r="E141" s="83"/>
      <c r="F141" s="83"/>
      <c r="G141" s="83"/>
      <c r="H141" s="83"/>
      <c r="I141" s="83"/>
      <c r="J141" s="83"/>
      <c r="K141" s="83"/>
      <c r="L141" s="83"/>
      <c r="M141" s="83"/>
      <c r="N141" s="83"/>
      <c r="O141" s="83"/>
      <c r="P141" s="83"/>
      <c r="Q141" s="83"/>
      <c r="R141" s="83"/>
      <c r="S141" s="83"/>
      <c r="T141" s="83"/>
      <c r="U141" s="83"/>
      <c r="V141" s="83"/>
      <c r="W141" s="83"/>
    </row>
    <row r="142" spans="1:23">
      <c r="A142" s="83"/>
      <c r="B142" s="83"/>
      <c r="C142" s="83"/>
      <c r="D142" s="83"/>
      <c r="E142" s="83"/>
      <c r="F142" s="83"/>
      <c r="G142" s="83"/>
      <c r="H142" s="83"/>
      <c r="I142" s="83"/>
      <c r="J142" s="83"/>
      <c r="K142" s="83"/>
      <c r="L142" s="83"/>
      <c r="M142" s="83"/>
      <c r="N142" s="83"/>
      <c r="O142" s="83"/>
      <c r="P142" s="83"/>
      <c r="Q142" s="83"/>
      <c r="R142" s="83"/>
      <c r="S142" s="83"/>
      <c r="T142" s="83"/>
      <c r="U142" s="83"/>
      <c r="V142" s="83"/>
      <c r="W142" s="83"/>
    </row>
    <row r="143" spans="1:23">
      <c r="A143" s="83"/>
      <c r="B143" s="83"/>
      <c r="C143" s="83"/>
      <c r="D143" s="83"/>
      <c r="E143" s="83"/>
      <c r="F143" s="83"/>
      <c r="G143" s="83"/>
      <c r="H143" s="83"/>
      <c r="I143" s="83"/>
      <c r="J143" s="83"/>
      <c r="K143" s="83"/>
      <c r="L143" s="83"/>
      <c r="M143" s="83"/>
      <c r="N143" s="83"/>
      <c r="O143" s="83"/>
      <c r="P143" s="83"/>
      <c r="Q143" s="83"/>
      <c r="R143" s="83"/>
      <c r="S143" s="83"/>
      <c r="T143" s="83"/>
      <c r="U143" s="83"/>
      <c r="V143" s="83"/>
      <c r="W143" s="83"/>
    </row>
    <row r="144" spans="1:23">
      <c r="A144" s="83"/>
      <c r="B144" s="83"/>
      <c r="C144" s="83"/>
      <c r="D144" s="83"/>
      <c r="E144" s="83"/>
      <c r="F144" s="83"/>
      <c r="G144" s="83"/>
      <c r="H144" s="83"/>
      <c r="I144" s="83"/>
      <c r="J144" s="83"/>
      <c r="K144" s="83"/>
      <c r="L144" s="83"/>
      <c r="M144" s="83"/>
      <c r="N144" s="83"/>
      <c r="O144" s="83"/>
      <c r="P144" s="83"/>
      <c r="Q144" s="83"/>
      <c r="R144" s="83"/>
      <c r="S144" s="83"/>
      <c r="T144" s="83"/>
      <c r="U144" s="83"/>
      <c r="V144" s="83"/>
      <c r="W144" s="83"/>
    </row>
    <row r="145" spans="1:23">
      <c r="A145" s="83"/>
      <c r="B145" s="83"/>
      <c r="C145" s="83"/>
      <c r="D145" s="83"/>
      <c r="E145" s="83"/>
      <c r="F145" s="83"/>
      <c r="G145" s="83"/>
      <c r="H145" s="83"/>
      <c r="I145" s="83"/>
      <c r="J145" s="83"/>
      <c r="K145" s="83"/>
      <c r="L145" s="83"/>
      <c r="M145" s="83"/>
      <c r="N145" s="83"/>
      <c r="O145" s="83"/>
      <c r="P145" s="83"/>
      <c r="Q145" s="83"/>
      <c r="R145" s="83"/>
      <c r="S145" s="83"/>
      <c r="T145" s="83"/>
      <c r="U145" s="83"/>
      <c r="V145" s="83"/>
      <c r="W145" s="83"/>
    </row>
    <row r="146" spans="1:23">
      <c r="A146" s="83"/>
      <c r="B146" s="83"/>
      <c r="C146" s="83"/>
      <c r="D146" s="83"/>
      <c r="E146" s="83"/>
      <c r="F146" s="83"/>
      <c r="G146" s="83"/>
      <c r="H146" s="83"/>
      <c r="I146" s="83"/>
      <c r="J146" s="83"/>
      <c r="K146" s="83"/>
      <c r="L146" s="83"/>
      <c r="M146" s="83"/>
      <c r="N146" s="83"/>
      <c r="O146" s="83"/>
      <c r="P146" s="83"/>
      <c r="Q146" s="83"/>
      <c r="R146" s="83"/>
      <c r="S146" s="83"/>
      <c r="T146" s="83"/>
      <c r="U146" s="83"/>
      <c r="V146" s="83"/>
      <c r="W146" s="83"/>
    </row>
    <row r="147" spans="1:23">
      <c r="A147" s="83"/>
      <c r="B147" s="83"/>
      <c r="C147" s="83"/>
      <c r="D147" s="83"/>
      <c r="E147" s="83"/>
      <c r="F147" s="83"/>
      <c r="G147" s="83"/>
      <c r="H147" s="83"/>
      <c r="I147" s="83"/>
      <c r="J147" s="83"/>
      <c r="K147" s="83"/>
      <c r="L147" s="83"/>
      <c r="M147" s="83"/>
      <c r="N147" s="83"/>
      <c r="O147" s="83"/>
      <c r="P147" s="83"/>
      <c r="Q147" s="83"/>
      <c r="R147" s="83"/>
      <c r="S147" s="83"/>
      <c r="T147" s="83"/>
      <c r="U147" s="83"/>
      <c r="V147" s="83"/>
      <c r="W147" s="83"/>
    </row>
    <row r="148" spans="1:23">
      <c r="A148" s="83"/>
      <c r="B148" s="83"/>
      <c r="C148" s="83"/>
      <c r="D148" s="83"/>
      <c r="E148" s="83"/>
      <c r="F148" s="83"/>
      <c r="G148" s="83"/>
      <c r="H148" s="83"/>
      <c r="I148" s="83"/>
      <c r="J148" s="83"/>
      <c r="K148" s="83"/>
      <c r="L148" s="83"/>
      <c r="M148" s="83"/>
      <c r="N148" s="83"/>
      <c r="O148" s="83"/>
      <c r="P148" s="83"/>
      <c r="Q148" s="83"/>
      <c r="R148" s="83"/>
      <c r="S148" s="83"/>
      <c r="T148" s="83"/>
      <c r="U148" s="83"/>
      <c r="V148" s="83"/>
      <c r="W148" s="83"/>
    </row>
    <row r="149" spans="1:23">
      <c r="A149" s="83"/>
      <c r="B149" s="83"/>
      <c r="C149" s="83"/>
      <c r="D149" s="83"/>
      <c r="E149" s="83"/>
      <c r="F149" s="83"/>
      <c r="G149" s="83"/>
      <c r="H149" s="83"/>
      <c r="I149" s="83"/>
      <c r="J149" s="83"/>
      <c r="K149" s="83"/>
      <c r="L149" s="83"/>
      <c r="M149" s="83"/>
      <c r="N149" s="83"/>
      <c r="O149" s="83"/>
      <c r="P149" s="83"/>
      <c r="Q149" s="83"/>
      <c r="R149" s="83"/>
      <c r="S149" s="83"/>
      <c r="T149" s="83"/>
      <c r="U149" s="83"/>
      <c r="V149" s="83"/>
      <c r="W149" s="83"/>
    </row>
    <row r="150" spans="1:23">
      <c r="A150" s="83"/>
      <c r="B150" s="83"/>
      <c r="C150" s="83"/>
      <c r="D150" s="83"/>
      <c r="E150" s="83"/>
      <c r="F150" s="83"/>
      <c r="G150" s="83"/>
      <c r="H150" s="83"/>
      <c r="I150" s="83"/>
      <c r="J150" s="83"/>
      <c r="K150" s="83"/>
      <c r="L150" s="83"/>
      <c r="M150" s="83"/>
      <c r="N150" s="83"/>
      <c r="O150" s="83"/>
      <c r="P150" s="83"/>
      <c r="Q150" s="83"/>
      <c r="R150" s="83"/>
      <c r="S150" s="83"/>
      <c r="T150" s="83"/>
      <c r="U150" s="83"/>
      <c r="V150" s="83"/>
      <c r="W150" s="83"/>
    </row>
    <row r="151" spans="1:23">
      <c r="A151" s="83"/>
      <c r="B151" s="83"/>
      <c r="C151" s="83"/>
      <c r="D151" s="83"/>
      <c r="E151" s="83"/>
      <c r="F151" s="83"/>
      <c r="G151" s="83"/>
      <c r="H151" s="83"/>
      <c r="I151" s="83"/>
      <c r="J151" s="83"/>
      <c r="K151" s="83"/>
      <c r="L151" s="83"/>
      <c r="M151" s="83"/>
      <c r="N151" s="83"/>
      <c r="O151" s="83"/>
      <c r="P151" s="83"/>
      <c r="Q151" s="83"/>
      <c r="R151" s="83"/>
      <c r="S151" s="83"/>
      <c r="T151" s="83"/>
      <c r="U151" s="83"/>
      <c r="V151" s="83"/>
      <c r="W151" s="83"/>
    </row>
    <row r="152" spans="1:23">
      <c r="A152" s="83"/>
      <c r="B152" s="83"/>
      <c r="C152" s="83"/>
      <c r="D152" s="83"/>
      <c r="E152" s="83"/>
      <c r="F152" s="83"/>
      <c r="G152" s="83"/>
      <c r="H152" s="83"/>
      <c r="I152" s="83"/>
      <c r="J152" s="83"/>
      <c r="K152" s="83"/>
      <c r="L152" s="83"/>
      <c r="M152" s="83"/>
      <c r="N152" s="83"/>
      <c r="O152" s="83"/>
      <c r="P152" s="83"/>
      <c r="Q152" s="83"/>
      <c r="R152" s="83"/>
      <c r="S152" s="83"/>
      <c r="T152" s="83"/>
      <c r="U152" s="83"/>
      <c r="V152" s="83"/>
      <c r="W152" s="83"/>
    </row>
    <row r="153" spans="1:23">
      <c r="A153" s="83"/>
      <c r="B153" s="83"/>
      <c r="C153" s="83"/>
      <c r="D153" s="83"/>
      <c r="E153" s="83"/>
      <c r="F153" s="83"/>
      <c r="G153" s="83"/>
      <c r="H153" s="83"/>
      <c r="I153" s="83"/>
      <c r="J153" s="83"/>
      <c r="K153" s="83"/>
      <c r="L153" s="83"/>
      <c r="M153" s="83"/>
      <c r="N153" s="83"/>
      <c r="O153" s="83"/>
      <c r="P153" s="83"/>
      <c r="Q153" s="83"/>
      <c r="R153" s="83"/>
      <c r="S153" s="83"/>
      <c r="T153" s="83"/>
      <c r="U153" s="83"/>
      <c r="V153" s="83"/>
      <c r="W153" s="83"/>
    </row>
    <row r="154" spans="1:23">
      <c r="A154" s="83"/>
      <c r="B154" s="83"/>
      <c r="C154" s="83"/>
      <c r="D154" s="83"/>
      <c r="E154" s="83"/>
      <c r="F154" s="83"/>
      <c r="G154" s="83"/>
      <c r="H154" s="83"/>
      <c r="I154" s="83"/>
      <c r="J154" s="83"/>
      <c r="K154" s="83"/>
      <c r="L154" s="83"/>
      <c r="M154" s="83"/>
      <c r="N154" s="83"/>
      <c r="O154" s="83"/>
      <c r="P154" s="83"/>
      <c r="Q154" s="83"/>
      <c r="R154" s="83"/>
      <c r="S154" s="83"/>
      <c r="T154" s="83"/>
      <c r="U154" s="83"/>
      <c r="V154" s="83"/>
      <c r="W154" s="83"/>
    </row>
    <row r="155" spans="1:23">
      <c r="A155" s="83"/>
      <c r="B155" s="83"/>
      <c r="C155" s="83"/>
      <c r="D155" s="83"/>
      <c r="E155" s="83"/>
      <c r="F155" s="83"/>
      <c r="G155" s="83"/>
      <c r="H155" s="83"/>
      <c r="I155" s="83"/>
      <c r="J155" s="83"/>
      <c r="K155" s="83"/>
      <c r="L155" s="83"/>
      <c r="M155" s="83"/>
      <c r="N155" s="83"/>
      <c r="O155" s="83"/>
      <c r="P155" s="83"/>
      <c r="Q155" s="83"/>
      <c r="R155" s="83"/>
      <c r="S155" s="83"/>
      <c r="T155" s="83"/>
      <c r="U155" s="83"/>
      <c r="V155" s="83"/>
      <c r="W155" s="83"/>
    </row>
    <row r="156" spans="1:23">
      <c r="A156" s="83"/>
      <c r="B156" s="83"/>
      <c r="C156" s="83"/>
      <c r="D156" s="83"/>
      <c r="E156" s="83"/>
      <c r="F156" s="83"/>
      <c r="G156" s="83"/>
      <c r="H156" s="83"/>
      <c r="I156" s="83"/>
      <c r="J156" s="83"/>
      <c r="K156" s="83"/>
      <c r="L156" s="83"/>
      <c r="M156" s="83"/>
      <c r="N156" s="83"/>
      <c r="O156" s="83"/>
      <c r="P156" s="83"/>
      <c r="Q156" s="83"/>
      <c r="R156" s="83"/>
      <c r="S156" s="83"/>
      <c r="T156" s="83"/>
      <c r="U156" s="83"/>
      <c r="V156" s="83"/>
      <c r="W156" s="83"/>
    </row>
    <row r="157" spans="1:23">
      <c r="A157" s="83"/>
      <c r="B157" s="83"/>
      <c r="C157" s="83"/>
      <c r="D157" s="83"/>
      <c r="E157" s="83"/>
      <c r="F157" s="83"/>
      <c r="G157" s="83"/>
      <c r="H157" s="83"/>
      <c r="I157" s="83"/>
      <c r="J157" s="83"/>
      <c r="K157" s="83"/>
      <c r="L157" s="83"/>
      <c r="M157" s="83"/>
      <c r="N157" s="83"/>
      <c r="O157" s="83"/>
      <c r="P157" s="83"/>
      <c r="Q157" s="83"/>
      <c r="R157" s="83"/>
      <c r="S157" s="83"/>
      <c r="T157" s="83"/>
      <c r="U157" s="83"/>
      <c r="V157" s="83"/>
      <c r="W157" s="83"/>
    </row>
    <row r="158" spans="1:23">
      <c r="A158" s="83"/>
      <c r="B158" s="83"/>
      <c r="C158" s="83"/>
      <c r="D158" s="83"/>
      <c r="E158" s="83"/>
      <c r="F158" s="83"/>
      <c r="G158" s="83"/>
      <c r="H158" s="83"/>
      <c r="I158" s="83"/>
      <c r="J158" s="83"/>
      <c r="K158" s="83"/>
      <c r="L158" s="83"/>
      <c r="M158" s="83"/>
      <c r="N158" s="83"/>
      <c r="O158" s="83"/>
      <c r="P158" s="83"/>
      <c r="Q158" s="83"/>
      <c r="R158" s="83"/>
      <c r="S158" s="83"/>
      <c r="T158" s="83"/>
      <c r="U158" s="83"/>
      <c r="V158" s="83"/>
      <c r="W158" s="83"/>
    </row>
    <row r="159" spans="1:23">
      <c r="A159" s="83"/>
      <c r="B159" s="83"/>
      <c r="C159" s="83"/>
      <c r="D159" s="83"/>
      <c r="E159" s="83"/>
      <c r="F159" s="83"/>
      <c r="G159" s="83"/>
      <c r="H159" s="83"/>
      <c r="I159" s="83"/>
      <c r="J159" s="83"/>
      <c r="K159" s="83"/>
      <c r="L159" s="83"/>
      <c r="M159" s="83"/>
      <c r="N159" s="83"/>
      <c r="O159" s="83"/>
      <c r="P159" s="83"/>
      <c r="Q159" s="83"/>
      <c r="R159" s="83"/>
      <c r="S159" s="83"/>
      <c r="T159" s="83"/>
      <c r="U159" s="83"/>
      <c r="V159" s="83"/>
      <c r="W159" s="83"/>
    </row>
    <row r="160" spans="1:23">
      <c r="A160" s="83"/>
      <c r="B160" s="83"/>
      <c r="C160" s="83"/>
      <c r="D160" s="83"/>
      <c r="E160" s="83"/>
      <c r="F160" s="83"/>
      <c r="G160" s="83"/>
      <c r="H160" s="83"/>
      <c r="I160" s="83"/>
      <c r="J160" s="83"/>
      <c r="K160" s="83"/>
      <c r="L160" s="83"/>
      <c r="M160" s="83"/>
      <c r="N160" s="83"/>
      <c r="O160" s="83"/>
      <c r="P160" s="83"/>
      <c r="Q160" s="83"/>
      <c r="R160" s="83"/>
      <c r="S160" s="83"/>
      <c r="T160" s="83"/>
      <c r="U160" s="83"/>
      <c r="V160" s="83"/>
      <c r="W160" s="83"/>
    </row>
    <row r="161" spans="1:23">
      <c r="A161" s="83"/>
      <c r="B161" s="83"/>
      <c r="C161" s="83"/>
      <c r="D161" s="83"/>
      <c r="E161" s="83"/>
      <c r="F161" s="83"/>
      <c r="G161" s="83"/>
      <c r="H161" s="83"/>
      <c r="I161" s="83"/>
      <c r="J161" s="83"/>
      <c r="K161" s="83"/>
      <c r="L161" s="83"/>
      <c r="M161" s="83"/>
      <c r="N161" s="83"/>
      <c r="O161" s="83"/>
      <c r="P161" s="83"/>
      <c r="Q161" s="83"/>
      <c r="R161" s="83"/>
      <c r="S161" s="83"/>
      <c r="T161" s="83"/>
      <c r="U161" s="83"/>
      <c r="V161" s="83"/>
      <c r="W161" s="83"/>
    </row>
    <row r="162" spans="1:23">
      <c r="A162" s="83"/>
      <c r="B162" s="83"/>
      <c r="C162" s="83"/>
      <c r="D162" s="83"/>
      <c r="E162" s="83"/>
      <c r="F162" s="83"/>
      <c r="G162" s="83"/>
      <c r="H162" s="83"/>
      <c r="I162" s="83"/>
      <c r="J162" s="83"/>
      <c r="K162" s="83"/>
      <c r="L162" s="83"/>
      <c r="M162" s="83"/>
      <c r="N162" s="83"/>
      <c r="O162" s="83"/>
      <c r="P162" s="83"/>
      <c r="Q162" s="83"/>
      <c r="R162" s="83"/>
      <c r="S162" s="83"/>
      <c r="T162" s="83"/>
      <c r="U162" s="83"/>
      <c r="V162" s="83"/>
      <c r="W162" s="83"/>
    </row>
    <row r="163" spans="1:23">
      <c r="A163" s="83"/>
      <c r="B163" s="83"/>
      <c r="C163" s="83"/>
      <c r="D163" s="83"/>
      <c r="E163" s="83"/>
      <c r="F163" s="83"/>
      <c r="G163" s="83"/>
      <c r="H163" s="83"/>
      <c r="I163" s="83"/>
      <c r="J163" s="83"/>
      <c r="K163" s="83"/>
      <c r="L163" s="83"/>
      <c r="M163" s="83"/>
      <c r="N163" s="83"/>
      <c r="O163" s="83"/>
      <c r="P163" s="83"/>
      <c r="Q163" s="83"/>
      <c r="R163" s="83"/>
      <c r="S163" s="83"/>
      <c r="T163" s="83"/>
      <c r="U163" s="83"/>
      <c r="V163" s="83"/>
      <c r="W163" s="83"/>
    </row>
    <row r="164" spans="1:23">
      <c r="A164" s="83"/>
      <c r="B164" s="83"/>
      <c r="C164" s="83"/>
      <c r="D164" s="83"/>
      <c r="E164" s="83"/>
      <c r="F164" s="83"/>
      <c r="G164" s="83"/>
      <c r="H164" s="83"/>
      <c r="I164" s="83"/>
      <c r="J164" s="83"/>
      <c r="K164" s="83"/>
      <c r="L164" s="83"/>
      <c r="M164" s="83"/>
      <c r="N164" s="83"/>
      <c r="O164" s="83"/>
      <c r="P164" s="83"/>
      <c r="Q164" s="83"/>
      <c r="R164" s="83"/>
      <c r="S164" s="83"/>
      <c r="T164" s="83"/>
      <c r="U164" s="83"/>
      <c r="V164" s="83"/>
      <c r="W164" s="83"/>
    </row>
    <row r="165" spans="1:23">
      <c r="A165" s="83"/>
      <c r="B165" s="83"/>
      <c r="C165" s="83"/>
      <c r="D165" s="83"/>
      <c r="E165" s="83"/>
      <c r="F165" s="83"/>
      <c r="G165" s="83"/>
      <c r="H165" s="83"/>
      <c r="I165" s="83"/>
      <c r="J165" s="83"/>
      <c r="K165" s="83"/>
      <c r="L165" s="83"/>
      <c r="M165" s="83"/>
      <c r="N165" s="83"/>
      <c r="O165" s="83"/>
      <c r="P165" s="83"/>
      <c r="Q165" s="83"/>
      <c r="R165" s="83"/>
      <c r="S165" s="83"/>
      <c r="T165" s="83"/>
      <c r="U165" s="83"/>
      <c r="V165" s="83"/>
      <c r="W165" s="83"/>
    </row>
    <row r="166" spans="1:23">
      <c r="A166" s="83"/>
      <c r="B166" s="83"/>
      <c r="C166" s="83"/>
      <c r="D166" s="83"/>
      <c r="E166" s="83"/>
      <c r="F166" s="83"/>
      <c r="G166" s="83"/>
      <c r="H166" s="83"/>
      <c r="I166" s="83"/>
      <c r="J166" s="83"/>
      <c r="K166" s="83"/>
      <c r="L166" s="83"/>
      <c r="M166" s="83"/>
      <c r="N166" s="83"/>
      <c r="O166" s="83"/>
      <c r="P166" s="83"/>
      <c r="Q166" s="83"/>
      <c r="R166" s="83"/>
      <c r="S166" s="83"/>
      <c r="T166" s="83"/>
      <c r="U166" s="83"/>
      <c r="V166" s="83"/>
      <c r="W166" s="83"/>
    </row>
    <row r="167" spans="1:23">
      <c r="A167" s="83"/>
      <c r="B167" s="83"/>
      <c r="C167" s="83"/>
      <c r="D167" s="83"/>
      <c r="E167" s="83"/>
      <c r="F167" s="83"/>
      <c r="G167" s="83"/>
      <c r="H167" s="83"/>
      <c r="I167" s="83"/>
      <c r="J167" s="83"/>
      <c r="K167" s="83"/>
      <c r="L167" s="83"/>
      <c r="M167" s="83"/>
      <c r="N167" s="83"/>
      <c r="O167" s="83"/>
      <c r="P167" s="83"/>
      <c r="Q167" s="83"/>
      <c r="R167" s="83"/>
      <c r="S167" s="83"/>
      <c r="T167" s="83"/>
      <c r="U167" s="83"/>
      <c r="V167" s="83"/>
      <c r="W167" s="83"/>
    </row>
    <row r="168" spans="1:23">
      <c r="A168" s="83"/>
      <c r="B168" s="83"/>
      <c r="C168" s="83"/>
      <c r="D168" s="83"/>
      <c r="E168" s="83"/>
      <c r="F168" s="83"/>
      <c r="G168" s="83"/>
      <c r="H168" s="83"/>
      <c r="I168" s="83"/>
      <c r="J168" s="83"/>
      <c r="K168" s="83"/>
      <c r="L168" s="83"/>
      <c r="M168" s="83"/>
      <c r="N168" s="83"/>
      <c r="O168" s="83"/>
      <c r="P168" s="83"/>
      <c r="Q168" s="83"/>
      <c r="R168" s="83"/>
      <c r="S168" s="83"/>
      <c r="T168" s="83"/>
      <c r="U168" s="83"/>
      <c r="V168" s="83"/>
      <c r="W168" s="83"/>
    </row>
    <row r="169" spans="1:23">
      <c r="A169" s="83"/>
      <c r="B169" s="83"/>
      <c r="C169" s="83"/>
      <c r="D169" s="83"/>
      <c r="E169" s="83"/>
      <c r="F169" s="83"/>
      <c r="G169" s="83"/>
      <c r="H169" s="83"/>
      <c r="I169" s="83"/>
      <c r="J169" s="83"/>
      <c r="K169" s="83"/>
      <c r="L169" s="83"/>
      <c r="M169" s="83"/>
      <c r="N169" s="83"/>
      <c r="O169" s="83"/>
      <c r="P169" s="83"/>
      <c r="Q169" s="83"/>
      <c r="R169" s="83"/>
      <c r="S169" s="83"/>
      <c r="T169" s="83"/>
      <c r="U169" s="83"/>
      <c r="V169" s="83"/>
      <c r="W169" s="83"/>
    </row>
    <row r="170" spans="1:23">
      <c r="A170" s="83"/>
      <c r="B170" s="83"/>
      <c r="C170" s="83"/>
      <c r="D170" s="83"/>
      <c r="E170" s="83"/>
      <c r="F170" s="83"/>
      <c r="G170" s="83"/>
      <c r="H170" s="83"/>
      <c r="I170" s="83"/>
      <c r="J170" s="83"/>
      <c r="K170" s="83"/>
      <c r="L170" s="83"/>
      <c r="M170" s="83"/>
      <c r="N170" s="83"/>
      <c r="O170" s="83"/>
      <c r="P170" s="83"/>
      <c r="Q170" s="83"/>
      <c r="R170" s="83"/>
      <c r="S170" s="83"/>
      <c r="T170" s="83"/>
      <c r="U170" s="83"/>
      <c r="V170" s="83"/>
      <c r="W170" s="83"/>
    </row>
    <row r="171" spans="1:23">
      <c r="A171" s="83"/>
      <c r="B171" s="83"/>
      <c r="C171" s="83"/>
      <c r="D171" s="83"/>
      <c r="E171" s="83"/>
      <c r="F171" s="83"/>
      <c r="G171" s="83"/>
      <c r="H171" s="83"/>
      <c r="I171" s="83"/>
      <c r="J171" s="83"/>
      <c r="K171" s="83"/>
      <c r="L171" s="83"/>
      <c r="M171" s="83"/>
      <c r="N171" s="83"/>
      <c r="O171" s="83"/>
      <c r="P171" s="83"/>
      <c r="Q171" s="83"/>
      <c r="R171" s="83"/>
      <c r="S171" s="83"/>
      <c r="T171" s="83"/>
      <c r="U171" s="83"/>
      <c r="V171" s="83"/>
      <c r="W171" s="83"/>
    </row>
    <row r="172" spans="1:23">
      <c r="A172" s="83"/>
      <c r="B172" s="83"/>
      <c r="C172" s="83"/>
      <c r="D172" s="83"/>
      <c r="E172" s="83"/>
      <c r="F172" s="83"/>
      <c r="G172" s="83"/>
      <c r="H172" s="83"/>
      <c r="I172" s="83"/>
      <c r="J172" s="83"/>
      <c r="K172" s="83"/>
      <c r="L172" s="83"/>
      <c r="M172" s="83"/>
      <c r="N172" s="83"/>
      <c r="O172" s="83"/>
      <c r="P172" s="83"/>
      <c r="Q172" s="83"/>
      <c r="R172" s="83"/>
      <c r="S172" s="83"/>
      <c r="T172" s="83"/>
      <c r="U172" s="83"/>
      <c r="V172" s="83"/>
      <c r="W172" s="83"/>
    </row>
    <row r="173" spans="1:23">
      <c r="A173" s="83"/>
      <c r="B173" s="83"/>
      <c r="C173" s="83"/>
      <c r="D173" s="83"/>
      <c r="E173" s="83"/>
      <c r="F173" s="83"/>
      <c r="G173" s="83"/>
      <c r="H173" s="83"/>
      <c r="I173" s="83"/>
      <c r="J173" s="83"/>
      <c r="K173" s="83"/>
      <c r="L173" s="83"/>
      <c r="M173" s="83"/>
      <c r="N173" s="83"/>
      <c r="O173" s="83"/>
      <c r="P173" s="83"/>
      <c r="Q173" s="83"/>
      <c r="R173" s="83"/>
      <c r="S173" s="83"/>
      <c r="T173" s="83"/>
      <c r="U173" s="83"/>
      <c r="V173" s="83"/>
      <c r="W173" s="83"/>
    </row>
    <row r="174" spans="1:23">
      <c r="A174" s="83"/>
      <c r="B174" s="83"/>
      <c r="C174" s="83"/>
      <c r="D174" s="83"/>
      <c r="E174" s="83"/>
      <c r="F174" s="83"/>
      <c r="G174" s="83"/>
      <c r="H174" s="83"/>
      <c r="I174" s="83"/>
      <c r="J174" s="83"/>
      <c r="K174" s="83"/>
      <c r="L174" s="83"/>
      <c r="M174" s="83"/>
      <c r="N174" s="83"/>
      <c r="O174" s="83"/>
      <c r="P174" s="83"/>
      <c r="Q174" s="83"/>
      <c r="R174" s="83"/>
      <c r="S174" s="83"/>
      <c r="T174" s="83"/>
      <c r="U174" s="83"/>
      <c r="V174" s="83"/>
      <c r="W174" s="83"/>
    </row>
    <row r="175" spans="1:23">
      <c r="A175" s="83"/>
      <c r="B175" s="83"/>
      <c r="C175" s="83"/>
      <c r="D175" s="83"/>
      <c r="E175" s="83"/>
      <c r="F175" s="83"/>
      <c r="G175" s="83"/>
      <c r="H175" s="83"/>
      <c r="I175" s="83"/>
      <c r="J175" s="83"/>
      <c r="K175" s="83"/>
      <c r="L175" s="83"/>
      <c r="M175" s="83"/>
      <c r="N175" s="83"/>
      <c r="O175" s="83"/>
      <c r="P175" s="83"/>
      <c r="Q175" s="83"/>
      <c r="R175" s="83"/>
      <c r="S175" s="83"/>
      <c r="T175" s="83"/>
      <c r="U175" s="83"/>
      <c r="V175" s="83"/>
      <c r="W175" s="83"/>
    </row>
    <row r="176" spans="1:23">
      <c r="A176" s="83"/>
      <c r="B176" s="83"/>
      <c r="C176" s="83"/>
      <c r="D176" s="83"/>
      <c r="E176" s="83"/>
      <c r="F176" s="83"/>
      <c r="G176" s="83"/>
      <c r="H176" s="83"/>
      <c r="I176" s="83"/>
      <c r="J176" s="83"/>
      <c r="K176" s="83"/>
      <c r="L176" s="83"/>
      <c r="M176" s="83"/>
      <c r="N176" s="83"/>
      <c r="O176" s="83"/>
      <c r="P176" s="83"/>
      <c r="Q176" s="83"/>
      <c r="R176" s="83"/>
      <c r="S176" s="83"/>
      <c r="T176" s="83"/>
      <c r="U176" s="83"/>
      <c r="V176" s="83"/>
      <c r="W176" s="83"/>
    </row>
    <row r="177" spans="1:23">
      <c r="A177" s="83"/>
      <c r="B177" s="83"/>
      <c r="C177" s="83"/>
      <c r="D177" s="83"/>
      <c r="E177" s="83"/>
      <c r="F177" s="83"/>
      <c r="G177" s="83"/>
      <c r="H177" s="83"/>
      <c r="I177" s="83"/>
      <c r="J177" s="83"/>
      <c r="K177" s="83"/>
      <c r="L177" s="83"/>
      <c r="M177" s="83"/>
      <c r="N177" s="83"/>
      <c r="O177" s="83"/>
      <c r="P177" s="83"/>
      <c r="Q177" s="83"/>
      <c r="R177" s="83"/>
      <c r="S177" s="83"/>
      <c r="T177" s="83"/>
      <c r="U177" s="83"/>
      <c r="V177" s="83"/>
      <c r="W177" s="83"/>
    </row>
    <row r="178" spans="1:23">
      <c r="A178" s="83"/>
      <c r="B178" s="83"/>
      <c r="C178" s="83"/>
      <c r="D178" s="83"/>
      <c r="E178" s="83"/>
      <c r="F178" s="83"/>
      <c r="G178" s="83"/>
      <c r="H178" s="83"/>
      <c r="I178" s="83"/>
      <c r="J178" s="83"/>
      <c r="K178" s="83"/>
      <c r="L178" s="83"/>
      <c r="M178" s="83"/>
      <c r="N178" s="83"/>
      <c r="O178" s="83"/>
      <c r="P178" s="83"/>
      <c r="Q178" s="83"/>
      <c r="R178" s="83"/>
      <c r="S178" s="83"/>
      <c r="T178" s="83"/>
      <c r="U178" s="83"/>
      <c r="V178" s="83"/>
      <c r="W178" s="83"/>
    </row>
    <row r="179" spans="1:23">
      <c r="A179" s="83"/>
      <c r="B179" s="83"/>
      <c r="C179" s="83"/>
      <c r="D179" s="83"/>
      <c r="E179" s="83"/>
      <c r="F179" s="83"/>
      <c r="G179" s="83"/>
      <c r="H179" s="83"/>
      <c r="I179" s="83"/>
      <c r="J179" s="83"/>
      <c r="K179" s="83"/>
      <c r="L179" s="83"/>
      <c r="M179" s="83"/>
      <c r="N179" s="83"/>
      <c r="O179" s="83"/>
      <c r="P179" s="83"/>
      <c r="Q179" s="83"/>
      <c r="R179" s="83"/>
      <c r="S179" s="83"/>
      <c r="T179" s="83"/>
      <c r="U179" s="83"/>
      <c r="V179" s="83"/>
      <c r="W179" s="83"/>
    </row>
    <row r="180" spans="1:23">
      <c r="A180" s="83"/>
      <c r="B180" s="83"/>
      <c r="C180" s="83"/>
      <c r="D180" s="83"/>
      <c r="E180" s="83"/>
      <c r="F180" s="83"/>
      <c r="G180" s="83"/>
      <c r="H180" s="83"/>
      <c r="I180" s="83"/>
      <c r="J180" s="83"/>
      <c r="K180" s="83"/>
      <c r="L180" s="83"/>
      <c r="M180" s="83"/>
      <c r="N180" s="83"/>
      <c r="O180" s="83"/>
      <c r="P180" s="83"/>
      <c r="Q180" s="83"/>
      <c r="R180" s="83"/>
      <c r="S180" s="83"/>
      <c r="T180" s="83"/>
      <c r="U180" s="83"/>
      <c r="V180" s="83"/>
      <c r="W180" s="83"/>
    </row>
    <row r="181" spans="1:23">
      <c r="A181" s="83"/>
      <c r="B181" s="83"/>
      <c r="C181" s="83"/>
      <c r="D181" s="83"/>
      <c r="E181" s="83"/>
      <c r="F181" s="83"/>
      <c r="G181" s="83"/>
      <c r="H181" s="83"/>
      <c r="I181" s="83"/>
      <c r="J181" s="83"/>
      <c r="K181" s="83"/>
      <c r="L181" s="83"/>
      <c r="M181" s="83"/>
      <c r="N181" s="83"/>
      <c r="O181" s="83"/>
      <c r="P181" s="83"/>
      <c r="Q181" s="83"/>
      <c r="R181" s="83"/>
      <c r="S181" s="83"/>
      <c r="T181" s="83"/>
      <c r="U181" s="83"/>
      <c r="V181" s="83"/>
      <c r="W181" s="83"/>
    </row>
    <row r="182" spans="1:23">
      <c r="A182" s="83"/>
      <c r="B182" s="83"/>
      <c r="C182" s="83"/>
      <c r="D182" s="83"/>
      <c r="E182" s="83"/>
      <c r="F182" s="83"/>
      <c r="G182" s="83"/>
      <c r="H182" s="83"/>
      <c r="I182" s="83"/>
      <c r="J182" s="83"/>
      <c r="K182" s="83"/>
      <c r="L182" s="83"/>
      <c r="M182" s="83"/>
      <c r="N182" s="83"/>
      <c r="O182" s="83"/>
      <c r="P182" s="83"/>
      <c r="Q182" s="83"/>
      <c r="R182" s="83"/>
      <c r="S182" s="83"/>
      <c r="T182" s="83"/>
      <c r="U182" s="83"/>
      <c r="V182" s="83"/>
      <c r="W182" s="83"/>
    </row>
    <row r="183" spans="1:23">
      <c r="A183" s="83"/>
      <c r="B183" s="83"/>
      <c r="C183" s="83"/>
      <c r="D183" s="83"/>
      <c r="E183" s="83"/>
      <c r="F183" s="83"/>
      <c r="G183" s="83"/>
      <c r="H183" s="83"/>
      <c r="I183" s="83"/>
      <c r="J183" s="83"/>
      <c r="K183" s="83"/>
      <c r="L183" s="83"/>
      <c r="M183" s="83"/>
      <c r="N183" s="83"/>
      <c r="O183" s="83"/>
      <c r="P183" s="83"/>
      <c r="Q183" s="83"/>
      <c r="R183" s="83"/>
      <c r="S183" s="83"/>
      <c r="T183" s="83"/>
      <c r="U183" s="83"/>
      <c r="V183" s="83"/>
      <c r="W183" s="83"/>
    </row>
    <row r="184" spans="1:23">
      <c r="A184" s="83"/>
      <c r="B184" s="83"/>
      <c r="C184" s="83"/>
      <c r="D184" s="83"/>
      <c r="E184" s="83"/>
      <c r="F184" s="83"/>
      <c r="G184" s="83"/>
      <c r="H184" s="83"/>
      <c r="I184" s="83"/>
      <c r="J184" s="83"/>
      <c r="K184" s="83"/>
      <c r="L184" s="83"/>
      <c r="M184" s="83"/>
      <c r="N184" s="83"/>
      <c r="O184" s="83"/>
      <c r="P184" s="83"/>
      <c r="Q184" s="83"/>
      <c r="R184" s="83"/>
      <c r="S184" s="83"/>
      <c r="T184" s="83"/>
      <c r="U184" s="83"/>
      <c r="V184" s="83"/>
      <c r="W184" s="83"/>
    </row>
    <row r="185" spans="1:23">
      <c r="A185" s="83"/>
      <c r="B185" s="83"/>
      <c r="C185" s="83"/>
      <c r="D185" s="83"/>
      <c r="E185" s="83"/>
      <c r="F185" s="83"/>
      <c r="G185" s="83"/>
      <c r="H185" s="83"/>
      <c r="I185" s="83"/>
      <c r="J185" s="83"/>
      <c r="K185" s="83"/>
      <c r="L185" s="83"/>
      <c r="M185" s="83"/>
      <c r="N185" s="83"/>
      <c r="O185" s="83"/>
      <c r="P185" s="83"/>
      <c r="Q185" s="83"/>
      <c r="R185" s="83"/>
      <c r="S185" s="83"/>
      <c r="T185" s="83"/>
      <c r="U185" s="83"/>
      <c r="V185" s="83"/>
      <c r="W185" s="83"/>
    </row>
    <row r="186" spans="1:23">
      <c r="A186" s="83"/>
      <c r="B186" s="83"/>
      <c r="C186" s="83"/>
      <c r="D186" s="83"/>
      <c r="E186" s="83"/>
      <c r="F186" s="83"/>
      <c r="G186" s="83"/>
      <c r="H186" s="83"/>
      <c r="I186" s="83"/>
      <c r="J186" s="83"/>
      <c r="K186" s="83"/>
      <c r="L186" s="83"/>
      <c r="M186" s="83"/>
      <c r="N186" s="83"/>
      <c r="O186" s="83"/>
      <c r="P186" s="83"/>
      <c r="Q186" s="83"/>
      <c r="R186" s="83"/>
      <c r="S186" s="83"/>
      <c r="T186" s="83"/>
      <c r="U186" s="83"/>
      <c r="V186" s="83"/>
      <c r="W186" s="83"/>
    </row>
    <row r="187" spans="1:23">
      <c r="A187" s="83"/>
      <c r="B187" s="83"/>
      <c r="C187" s="83"/>
      <c r="D187" s="83"/>
      <c r="E187" s="83"/>
      <c r="F187" s="83"/>
      <c r="G187" s="83"/>
      <c r="H187" s="83"/>
      <c r="I187" s="83"/>
      <c r="J187" s="83"/>
      <c r="K187" s="83"/>
      <c r="L187" s="83"/>
      <c r="M187" s="83"/>
      <c r="N187" s="83"/>
      <c r="O187" s="83"/>
      <c r="P187" s="83"/>
      <c r="Q187" s="83"/>
      <c r="R187" s="83"/>
      <c r="S187" s="83"/>
      <c r="T187" s="83"/>
      <c r="U187" s="83"/>
      <c r="V187" s="83"/>
      <c r="W187" s="83"/>
    </row>
    <row r="188" spans="1:23">
      <c r="A188" s="83"/>
      <c r="B188" s="83"/>
      <c r="C188" s="83"/>
      <c r="D188" s="83"/>
      <c r="E188" s="83"/>
      <c r="F188" s="83"/>
      <c r="G188" s="83"/>
      <c r="H188" s="83"/>
      <c r="I188" s="83"/>
      <c r="J188" s="83"/>
      <c r="K188" s="83"/>
      <c r="L188" s="83"/>
      <c r="M188" s="83"/>
      <c r="N188" s="83"/>
      <c r="O188" s="83"/>
      <c r="P188" s="83"/>
      <c r="Q188" s="83"/>
      <c r="R188" s="83"/>
      <c r="S188" s="83"/>
      <c r="T188" s="83"/>
      <c r="U188" s="83"/>
      <c r="V188" s="83"/>
      <c r="W188" s="83"/>
    </row>
    <row r="189" spans="1:23">
      <c r="A189" s="83"/>
      <c r="B189" s="83"/>
      <c r="C189" s="83"/>
      <c r="D189" s="83"/>
      <c r="E189" s="83"/>
      <c r="F189" s="83"/>
      <c r="G189" s="83"/>
      <c r="H189" s="83"/>
      <c r="I189" s="83"/>
      <c r="J189" s="83"/>
      <c r="K189" s="83"/>
      <c r="L189" s="83"/>
      <c r="M189" s="83"/>
      <c r="N189" s="83"/>
      <c r="O189" s="83"/>
      <c r="P189" s="83"/>
      <c r="Q189" s="83"/>
      <c r="R189" s="83"/>
      <c r="S189" s="83"/>
      <c r="T189" s="83"/>
      <c r="U189" s="83"/>
      <c r="V189" s="83"/>
      <c r="W189" s="83"/>
    </row>
    <row r="190" spans="1:23">
      <c r="A190" s="83"/>
      <c r="B190" s="83"/>
      <c r="C190" s="83"/>
      <c r="D190" s="83"/>
      <c r="E190" s="83"/>
      <c r="F190" s="83"/>
      <c r="G190" s="83"/>
      <c r="H190" s="83"/>
      <c r="I190" s="83"/>
      <c r="J190" s="83"/>
      <c r="K190" s="83"/>
      <c r="L190" s="83"/>
      <c r="M190" s="83"/>
      <c r="N190" s="83"/>
      <c r="O190" s="83"/>
      <c r="P190" s="83"/>
      <c r="Q190" s="83"/>
      <c r="R190" s="83"/>
      <c r="S190" s="83"/>
      <c r="T190" s="83"/>
      <c r="U190" s="83"/>
      <c r="V190" s="83"/>
      <c r="W190" s="83"/>
    </row>
    <row r="191" spans="1:23">
      <c r="A191" s="83"/>
      <c r="B191" s="83"/>
      <c r="C191" s="83"/>
      <c r="D191" s="83"/>
      <c r="E191" s="83"/>
      <c r="F191" s="83"/>
      <c r="G191" s="83"/>
      <c r="H191" s="83"/>
      <c r="I191" s="83"/>
      <c r="J191" s="83"/>
      <c r="K191" s="83"/>
      <c r="L191" s="83"/>
      <c r="M191" s="83"/>
      <c r="N191" s="83"/>
      <c r="O191" s="83"/>
      <c r="P191" s="83"/>
      <c r="Q191" s="83"/>
      <c r="R191" s="83"/>
      <c r="S191" s="83"/>
      <c r="T191" s="83"/>
      <c r="U191" s="83"/>
      <c r="V191" s="83"/>
      <c r="W191" s="83"/>
    </row>
    <row r="192" spans="1:23">
      <c r="A192" s="83"/>
      <c r="B192" s="83"/>
      <c r="C192" s="83"/>
      <c r="D192" s="83"/>
      <c r="E192" s="83"/>
      <c r="F192" s="83"/>
      <c r="G192" s="83"/>
      <c r="H192" s="83"/>
      <c r="I192" s="83"/>
      <c r="J192" s="83"/>
      <c r="K192" s="83"/>
      <c r="L192" s="83"/>
      <c r="M192" s="83"/>
      <c r="N192" s="83"/>
      <c r="O192" s="83"/>
      <c r="P192" s="83"/>
      <c r="Q192" s="83"/>
      <c r="R192" s="83"/>
      <c r="S192" s="83"/>
      <c r="T192" s="83"/>
      <c r="U192" s="83"/>
      <c r="V192" s="83"/>
      <c r="W192" s="83"/>
    </row>
    <row r="193" spans="1:23">
      <c r="A193" s="83"/>
      <c r="B193" s="83"/>
      <c r="C193" s="83"/>
      <c r="D193" s="83"/>
      <c r="E193" s="83"/>
      <c r="F193" s="83"/>
      <c r="G193" s="83"/>
      <c r="H193" s="83"/>
      <c r="I193" s="83"/>
      <c r="J193" s="83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</row>
    <row r="194" spans="1:23">
      <c r="A194" s="83"/>
      <c r="B194" s="83"/>
      <c r="C194" s="83"/>
      <c r="D194" s="83"/>
      <c r="E194" s="83"/>
      <c r="F194" s="83"/>
      <c r="G194" s="83"/>
      <c r="H194" s="83"/>
      <c r="I194" s="83"/>
      <c r="J194" s="83"/>
      <c r="K194" s="83"/>
      <c r="L194" s="83"/>
      <c r="M194" s="83"/>
      <c r="N194" s="83"/>
      <c r="O194" s="83"/>
      <c r="P194" s="83"/>
      <c r="Q194" s="83"/>
      <c r="R194" s="83"/>
      <c r="S194" s="83"/>
      <c r="T194" s="83"/>
      <c r="U194" s="83"/>
      <c r="V194" s="83"/>
      <c r="W194" s="83"/>
    </row>
    <row r="195" spans="1:23">
      <c r="A195" s="83"/>
      <c r="B195" s="83"/>
      <c r="C195" s="83"/>
      <c r="D195" s="83"/>
      <c r="E195" s="83"/>
      <c r="F195" s="83"/>
      <c r="G195" s="83"/>
      <c r="H195" s="83"/>
      <c r="I195" s="83"/>
      <c r="J195" s="83"/>
      <c r="K195" s="83"/>
      <c r="L195" s="83"/>
      <c r="M195" s="83"/>
      <c r="N195" s="83"/>
      <c r="O195" s="83"/>
      <c r="P195" s="83"/>
      <c r="Q195" s="83"/>
      <c r="R195" s="83"/>
      <c r="S195" s="83"/>
      <c r="T195" s="83"/>
      <c r="U195" s="83"/>
      <c r="V195" s="83"/>
      <c r="W195" s="83"/>
    </row>
    <row r="196" spans="1:23">
      <c r="A196" s="83"/>
      <c r="B196" s="83"/>
      <c r="C196" s="83"/>
      <c r="D196" s="83"/>
      <c r="E196" s="83"/>
      <c r="F196" s="83"/>
      <c r="G196" s="83"/>
      <c r="H196" s="83"/>
      <c r="I196" s="83"/>
      <c r="J196" s="83"/>
      <c r="K196" s="83"/>
      <c r="L196" s="83"/>
      <c r="M196" s="83"/>
      <c r="N196" s="83"/>
      <c r="O196" s="83"/>
      <c r="P196" s="83"/>
      <c r="Q196" s="83"/>
      <c r="R196" s="83"/>
      <c r="S196" s="83"/>
      <c r="T196" s="83"/>
      <c r="U196" s="83"/>
      <c r="V196" s="83"/>
      <c r="W196" s="83"/>
    </row>
    <row r="197" spans="1:23">
      <c r="A197" s="83"/>
      <c r="B197" s="83"/>
      <c r="C197" s="83"/>
      <c r="D197" s="83"/>
      <c r="E197" s="83"/>
      <c r="F197" s="83"/>
      <c r="G197" s="83"/>
      <c r="H197" s="83"/>
      <c r="I197" s="83"/>
      <c r="J197" s="83"/>
      <c r="K197" s="83"/>
      <c r="L197" s="83"/>
      <c r="M197" s="83"/>
      <c r="N197" s="83"/>
      <c r="O197" s="83"/>
      <c r="P197" s="83"/>
      <c r="Q197" s="83"/>
      <c r="R197" s="83"/>
      <c r="S197" s="83"/>
      <c r="T197" s="83"/>
      <c r="U197" s="83"/>
      <c r="V197" s="83"/>
      <c r="W197" s="83"/>
    </row>
    <row r="198" spans="1:23">
      <c r="A198" s="83"/>
      <c r="B198" s="83"/>
      <c r="C198" s="83"/>
      <c r="D198" s="83"/>
      <c r="E198" s="83"/>
      <c r="F198" s="83"/>
      <c r="G198" s="83"/>
      <c r="H198" s="83"/>
      <c r="I198" s="83"/>
      <c r="J198" s="83"/>
      <c r="K198" s="83"/>
      <c r="L198" s="83"/>
      <c r="M198" s="83"/>
      <c r="N198" s="83"/>
      <c r="O198" s="83"/>
      <c r="P198" s="83"/>
      <c r="Q198" s="83"/>
      <c r="R198" s="83"/>
      <c r="S198" s="83"/>
      <c r="T198" s="83"/>
      <c r="U198" s="83"/>
      <c r="V198" s="83"/>
      <c r="W198" s="83"/>
    </row>
  </sheetData>
  <mergeCells count="24">
    <mergeCell ref="A2:V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</mergeCells>
  <pageMargins left="0.7" right="0.7" top="0.75" bottom="0.75" header="0.3" footer="0.3"/>
  <pageSetup paperSize="9" scale="52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文学院汉语国际教育专业211班综合测评排名表">
    <tabColor rgb="FFFFFFFF"/>
    <pageSetUpPr fitToPage="1"/>
  </sheetPr>
  <dimension ref="A1:W43"/>
  <sheetViews>
    <sheetView view="pageBreakPreview" zoomScale="91" zoomScaleNormal="100" workbookViewId="0">
      <pane ySplit="5" topLeftCell="A6" activePane="bottomLeft" state="frozen"/>
      <selection/>
      <selection pane="bottomLeft" activeCell="U15" sqref="U15"/>
    </sheetView>
  </sheetViews>
  <sheetFormatPr defaultColWidth="9" defaultRowHeight="12.75"/>
  <cols>
    <col min="1" max="1" width="6.71428571428571" style="64" customWidth="1"/>
    <col min="2" max="2" width="15" style="64" customWidth="1"/>
    <col min="3" max="3" width="8.85714285714286" style="64" customWidth="1"/>
    <col min="4" max="4" width="12.5714285714286" style="64" customWidth="1"/>
    <col min="5" max="5" width="12" style="64" customWidth="1"/>
    <col min="6" max="6" width="7.28571428571429" style="64" customWidth="1"/>
    <col min="7" max="7" width="8" style="64" customWidth="1"/>
    <col min="8" max="8" width="6" style="64" customWidth="1"/>
    <col min="9" max="9" width="7.85714285714286" style="64" customWidth="1"/>
    <col min="10" max="10" width="7.71428571428571" style="64" customWidth="1"/>
    <col min="11" max="11" width="6.57142857142857" style="64" customWidth="1"/>
    <col min="12" max="12" width="14.1428571428571" style="64" customWidth="1"/>
    <col min="13" max="13" width="8.28571428571429" style="64" customWidth="1"/>
    <col min="14" max="14" width="8" style="64" customWidth="1"/>
    <col min="15" max="15" width="9" style="64" customWidth="1"/>
    <col min="16" max="16" width="12.8571428571429" style="64" customWidth="1"/>
    <col min="17" max="17" width="12.2857142857143" style="64" customWidth="1"/>
    <col min="18" max="18" width="8" style="64" customWidth="1"/>
    <col min="19" max="19" width="9" style="64" customWidth="1"/>
    <col min="20" max="20" width="10" style="64" customWidth="1"/>
    <col min="21" max="21" width="8.85714285714286" style="64" customWidth="1"/>
    <col min="22" max="22" width="9.71428571428571" style="64" customWidth="1"/>
    <col min="23" max="23" width="11.2857142857143" style="64" customWidth="1"/>
  </cols>
  <sheetData>
    <row r="1" ht="20.25" customHeight="1" spans="1:23">
      <c r="A1" s="1" t="s">
        <v>0</v>
      </c>
      <c r="B1" s="2"/>
      <c r="C1" s="3"/>
      <c r="D1" s="4"/>
      <c r="E1" s="4"/>
      <c r="F1" s="4"/>
      <c r="G1" s="5"/>
      <c r="H1" s="6"/>
      <c r="I1" s="5"/>
      <c r="J1" s="5"/>
      <c r="K1" s="6"/>
      <c r="L1" s="6"/>
      <c r="M1" s="5"/>
      <c r="N1" s="6"/>
      <c r="O1" s="5"/>
      <c r="P1" s="40"/>
      <c r="Q1" s="40"/>
      <c r="R1" s="4"/>
      <c r="S1" s="50"/>
      <c r="T1" s="6"/>
      <c r="U1" s="6"/>
      <c r="V1" s="6"/>
      <c r="W1" s="51"/>
    </row>
    <row r="2" ht="26.25" customHeight="1" spans="1:23">
      <c r="A2" s="7" t="s">
        <v>454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83"/>
      <c r="R2" s="65"/>
      <c r="S2" s="65"/>
      <c r="T2" s="65"/>
      <c r="U2" s="65"/>
      <c r="V2" s="65"/>
      <c r="W2" s="51"/>
    </row>
    <row r="3" ht="21.75" customHeight="1" spans="1:23">
      <c r="A3" s="8" t="s">
        <v>2</v>
      </c>
      <c r="B3" s="8" t="s">
        <v>3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8" t="s">
        <v>4</v>
      </c>
      <c r="R3" s="65"/>
      <c r="S3" s="65"/>
      <c r="T3" s="65"/>
      <c r="U3" s="52"/>
      <c r="V3" s="53"/>
      <c r="W3" s="53"/>
    </row>
    <row r="4" ht="21.75" customHeight="1" spans="1:23">
      <c r="A4" s="10" t="s">
        <v>5</v>
      </c>
      <c r="B4" s="11" t="s">
        <v>6</v>
      </c>
      <c r="C4" s="12" t="s">
        <v>7</v>
      </c>
      <c r="D4" s="13" t="s">
        <v>8</v>
      </c>
      <c r="E4" s="13" t="s">
        <v>9</v>
      </c>
      <c r="F4" s="14" t="s">
        <v>10</v>
      </c>
      <c r="G4" s="15" t="s">
        <v>11</v>
      </c>
      <c r="H4" s="11" t="s">
        <v>12</v>
      </c>
      <c r="I4" s="41" t="s">
        <v>13</v>
      </c>
      <c r="J4" s="15" t="s">
        <v>14</v>
      </c>
      <c r="K4" s="11" t="s">
        <v>15</v>
      </c>
      <c r="L4" s="42" t="s">
        <v>16</v>
      </c>
      <c r="M4" s="15" t="s">
        <v>17</v>
      </c>
      <c r="N4" s="11" t="s">
        <v>18</v>
      </c>
      <c r="O4" s="41" t="s">
        <v>19</v>
      </c>
      <c r="P4" s="43" t="s">
        <v>20</v>
      </c>
      <c r="Q4" s="12" t="s">
        <v>21</v>
      </c>
      <c r="R4" s="11" t="s">
        <v>22</v>
      </c>
      <c r="S4" s="54" t="s">
        <v>23</v>
      </c>
      <c r="T4" s="55" t="s">
        <v>24</v>
      </c>
      <c r="U4" s="56" t="s">
        <v>25</v>
      </c>
      <c r="V4" s="57" t="s">
        <v>26</v>
      </c>
      <c r="W4" s="42" t="s">
        <v>27</v>
      </c>
    </row>
    <row r="5" ht="23.25" customHeight="1" spans="1:23">
      <c r="A5" s="16"/>
      <c r="B5" s="17"/>
      <c r="C5" s="17"/>
      <c r="D5" s="17"/>
      <c r="E5" s="17"/>
      <c r="F5" s="18"/>
      <c r="G5" s="16"/>
      <c r="H5" s="17"/>
      <c r="I5" s="44"/>
      <c r="J5" s="16"/>
      <c r="K5" s="17"/>
      <c r="L5" s="44"/>
      <c r="M5" s="16"/>
      <c r="N5" s="17"/>
      <c r="O5" s="44"/>
      <c r="P5" s="45"/>
      <c r="Q5" s="17"/>
      <c r="R5" s="17"/>
      <c r="S5" s="17"/>
      <c r="T5" s="45"/>
      <c r="U5" s="58"/>
      <c r="V5" s="18"/>
      <c r="W5" s="84"/>
    </row>
    <row r="6" ht="18.95" customHeight="1" spans="1:23">
      <c r="A6" s="19" t="s">
        <v>28</v>
      </c>
      <c r="B6" s="21" t="s">
        <v>455</v>
      </c>
      <c r="C6" s="21">
        <v>38</v>
      </c>
      <c r="D6" s="21" t="s">
        <v>456</v>
      </c>
      <c r="E6" s="21">
        <v>2101110071</v>
      </c>
      <c r="F6" s="46" t="s">
        <v>457</v>
      </c>
      <c r="G6" s="66">
        <v>85.99</v>
      </c>
      <c r="H6" s="21">
        <v>5.25</v>
      </c>
      <c r="I6" s="70">
        <f>(G6+H6)</f>
        <v>91.24</v>
      </c>
      <c r="J6" s="19">
        <v>89.975</v>
      </c>
      <c r="K6" s="46">
        <v>4</v>
      </c>
      <c r="L6" s="71">
        <f>70.48125/0.75</f>
        <v>93.975</v>
      </c>
      <c r="M6" s="19">
        <v>87.95</v>
      </c>
      <c r="N6" s="21">
        <v>0</v>
      </c>
      <c r="O6" s="46">
        <f t="shared" ref="O6:O43" si="0">(M6+N6)</f>
        <v>87.95</v>
      </c>
      <c r="P6" s="72">
        <v>92.96225</v>
      </c>
      <c r="Q6" s="21">
        <v>1</v>
      </c>
      <c r="R6" s="21">
        <v>1</v>
      </c>
      <c r="S6" s="21" t="s">
        <v>32</v>
      </c>
      <c r="T6" s="21" t="s">
        <v>33</v>
      </c>
      <c r="U6" s="21"/>
      <c r="V6" s="85" t="s">
        <v>34</v>
      </c>
      <c r="W6" s="60"/>
    </row>
    <row r="7" ht="18.95" customHeight="1" spans="1:23">
      <c r="A7" s="24" t="s">
        <v>28</v>
      </c>
      <c r="B7" s="25" t="s">
        <v>455</v>
      </c>
      <c r="C7" s="25">
        <v>38</v>
      </c>
      <c r="D7" s="25" t="s">
        <v>456</v>
      </c>
      <c r="E7" s="25">
        <v>2101110072</v>
      </c>
      <c r="F7" s="47" t="s">
        <v>458</v>
      </c>
      <c r="G7" s="67">
        <v>85.99</v>
      </c>
      <c r="H7" s="25">
        <v>7.25</v>
      </c>
      <c r="I7" s="73">
        <f>(G7+H7)</f>
        <v>93.24</v>
      </c>
      <c r="J7" s="24">
        <v>88.775</v>
      </c>
      <c r="K7" s="47">
        <v>4.7</v>
      </c>
      <c r="L7" s="74">
        <f>70.10625/0.75</f>
        <v>93.475</v>
      </c>
      <c r="M7" s="24">
        <v>83.15</v>
      </c>
      <c r="N7" s="25">
        <v>0</v>
      </c>
      <c r="O7" s="47">
        <f t="shared" si="0"/>
        <v>83.15</v>
      </c>
      <c r="P7" s="75">
        <v>92.40725</v>
      </c>
      <c r="Q7" s="25">
        <v>2</v>
      </c>
      <c r="R7" s="25">
        <v>2</v>
      </c>
      <c r="S7" s="25" t="s">
        <v>32</v>
      </c>
      <c r="T7" s="25" t="s">
        <v>33</v>
      </c>
      <c r="U7" s="25"/>
      <c r="V7" s="30" t="s">
        <v>39</v>
      </c>
      <c r="W7" s="61"/>
    </row>
    <row r="8" ht="18.95" customHeight="1" spans="1:23">
      <c r="A8" s="24" t="s">
        <v>28</v>
      </c>
      <c r="B8" s="25" t="s">
        <v>455</v>
      </c>
      <c r="C8" s="25">
        <v>38</v>
      </c>
      <c r="D8" s="30" t="s">
        <v>456</v>
      </c>
      <c r="E8" s="30">
        <v>2101110082</v>
      </c>
      <c r="F8" s="27" t="s">
        <v>459</v>
      </c>
      <c r="G8" s="68">
        <v>85.98</v>
      </c>
      <c r="H8" s="30">
        <v>21.5</v>
      </c>
      <c r="I8" s="76">
        <v>100</v>
      </c>
      <c r="J8" s="29">
        <v>88.65</v>
      </c>
      <c r="K8" s="27">
        <v>2.6</v>
      </c>
      <c r="L8" s="77">
        <f t="shared" ref="L8:L43" si="1">J8+K8</f>
        <v>91.25</v>
      </c>
      <c r="M8" s="29">
        <v>85.3</v>
      </c>
      <c r="N8" s="30">
        <v>0</v>
      </c>
      <c r="O8" s="78">
        <f t="shared" si="0"/>
        <v>85.3</v>
      </c>
      <c r="P8" s="79">
        <v>91.9675</v>
      </c>
      <c r="Q8" s="30">
        <v>3</v>
      </c>
      <c r="R8" s="30">
        <v>3</v>
      </c>
      <c r="S8" s="86" t="s">
        <v>32</v>
      </c>
      <c r="T8" s="30" t="s">
        <v>43</v>
      </c>
      <c r="U8" s="30"/>
      <c r="V8" s="30" t="s">
        <v>36</v>
      </c>
      <c r="W8" s="62"/>
    </row>
    <row r="9" ht="18.95" customHeight="1" spans="1:23">
      <c r="A9" s="24" t="s">
        <v>28</v>
      </c>
      <c r="B9" s="25" t="s">
        <v>455</v>
      </c>
      <c r="C9" s="25">
        <v>38</v>
      </c>
      <c r="D9" s="25" t="s">
        <v>456</v>
      </c>
      <c r="E9" s="25">
        <v>2101110098</v>
      </c>
      <c r="F9" s="47" t="s">
        <v>460</v>
      </c>
      <c r="G9" s="67">
        <v>85.72</v>
      </c>
      <c r="H9" s="25">
        <v>19.25</v>
      </c>
      <c r="I9" s="73">
        <v>100</v>
      </c>
      <c r="J9" s="24">
        <v>87.65</v>
      </c>
      <c r="K9" s="47">
        <v>2.825</v>
      </c>
      <c r="L9" s="77">
        <f t="shared" si="1"/>
        <v>90.475</v>
      </c>
      <c r="M9" s="24">
        <v>81.2</v>
      </c>
      <c r="N9" s="25">
        <v>0</v>
      </c>
      <c r="O9" s="47">
        <f t="shared" si="0"/>
        <v>81.2</v>
      </c>
      <c r="P9" s="75">
        <v>90.97625</v>
      </c>
      <c r="Q9" s="25">
        <v>4</v>
      </c>
      <c r="R9" s="25">
        <v>4</v>
      </c>
      <c r="S9" s="25" t="s">
        <v>32</v>
      </c>
      <c r="T9" s="25" t="s">
        <v>43</v>
      </c>
      <c r="U9" s="25"/>
      <c r="V9" s="25"/>
      <c r="W9" s="61"/>
    </row>
    <row r="10" ht="18.95" customHeight="1" spans="1:23">
      <c r="A10" s="24" t="s">
        <v>28</v>
      </c>
      <c r="B10" s="25" t="s">
        <v>455</v>
      </c>
      <c r="C10" s="25">
        <v>38</v>
      </c>
      <c r="D10" s="25" t="s">
        <v>456</v>
      </c>
      <c r="E10" s="25">
        <v>2101110104</v>
      </c>
      <c r="F10" s="47" t="s">
        <v>461</v>
      </c>
      <c r="G10" s="67">
        <v>86</v>
      </c>
      <c r="H10" s="25">
        <v>16.5</v>
      </c>
      <c r="I10" s="73">
        <v>100</v>
      </c>
      <c r="J10" s="24">
        <v>87.975</v>
      </c>
      <c r="K10" s="47">
        <v>2</v>
      </c>
      <c r="L10" s="77">
        <f t="shared" si="1"/>
        <v>89.975</v>
      </c>
      <c r="M10" s="24">
        <v>70</v>
      </c>
      <c r="N10" s="25">
        <v>0</v>
      </c>
      <c r="O10" s="47">
        <f t="shared" si="0"/>
        <v>70</v>
      </c>
      <c r="P10" s="75">
        <v>89.48125</v>
      </c>
      <c r="Q10" s="25">
        <v>5</v>
      </c>
      <c r="R10" s="25">
        <v>5</v>
      </c>
      <c r="S10" s="25" t="s">
        <v>32</v>
      </c>
      <c r="T10" s="25" t="s">
        <v>43</v>
      </c>
      <c r="U10" s="25"/>
      <c r="V10" s="25"/>
      <c r="W10" s="61"/>
    </row>
    <row r="11" ht="18.95" customHeight="1" spans="1:23">
      <c r="A11" s="24" t="s">
        <v>28</v>
      </c>
      <c r="B11" s="25" t="s">
        <v>455</v>
      </c>
      <c r="C11" s="25">
        <v>38</v>
      </c>
      <c r="D11" s="25" t="s">
        <v>456</v>
      </c>
      <c r="E11" s="25">
        <v>2101110081</v>
      </c>
      <c r="F11" s="47" t="s">
        <v>462</v>
      </c>
      <c r="G11" s="67">
        <v>85.94</v>
      </c>
      <c r="H11" s="25">
        <v>10</v>
      </c>
      <c r="I11" s="73">
        <f>(G11+H11)</f>
        <v>95.94</v>
      </c>
      <c r="J11" s="24">
        <v>85.925</v>
      </c>
      <c r="K11" s="47">
        <v>2</v>
      </c>
      <c r="L11" s="77">
        <f t="shared" si="1"/>
        <v>87.925</v>
      </c>
      <c r="M11" s="24">
        <v>89.25</v>
      </c>
      <c r="N11" s="25">
        <v>0</v>
      </c>
      <c r="O11" s="47">
        <f t="shared" si="0"/>
        <v>89.25</v>
      </c>
      <c r="P11" s="75">
        <f>I11*0.15+L11*0.75+O11*0.1</f>
        <v>89.25975</v>
      </c>
      <c r="Q11" s="25">
        <v>6</v>
      </c>
      <c r="R11" s="25">
        <v>8</v>
      </c>
      <c r="S11" s="25" t="s">
        <v>32</v>
      </c>
      <c r="T11" s="25" t="s">
        <v>43</v>
      </c>
      <c r="U11" s="25"/>
      <c r="V11" s="25"/>
      <c r="W11" s="61"/>
    </row>
    <row r="12" ht="18.95" customHeight="1" spans="1:23">
      <c r="A12" s="24" t="s">
        <v>28</v>
      </c>
      <c r="B12" s="25" t="s">
        <v>455</v>
      </c>
      <c r="C12" s="25">
        <v>38</v>
      </c>
      <c r="D12" s="25" t="s">
        <v>456</v>
      </c>
      <c r="E12" s="25">
        <v>2101110099</v>
      </c>
      <c r="F12" s="47" t="s">
        <v>463</v>
      </c>
      <c r="G12" s="67">
        <v>85.76</v>
      </c>
      <c r="H12" s="25">
        <v>22.25</v>
      </c>
      <c r="I12" s="73">
        <v>100</v>
      </c>
      <c r="J12" s="24">
        <v>85.65</v>
      </c>
      <c r="K12" s="47">
        <v>1.025</v>
      </c>
      <c r="L12" s="77">
        <f t="shared" si="1"/>
        <v>86.675</v>
      </c>
      <c r="M12" s="24">
        <v>88.15</v>
      </c>
      <c r="N12" s="25">
        <v>0</v>
      </c>
      <c r="O12" s="47">
        <f t="shared" si="0"/>
        <v>88.15</v>
      </c>
      <c r="P12" s="75">
        <v>88.82125</v>
      </c>
      <c r="Q12" s="25">
        <v>7</v>
      </c>
      <c r="R12" s="25">
        <v>12</v>
      </c>
      <c r="S12" s="25" t="s">
        <v>32</v>
      </c>
      <c r="T12" s="25" t="s">
        <v>54</v>
      </c>
      <c r="U12" s="25"/>
      <c r="V12" s="25"/>
      <c r="W12" s="61"/>
    </row>
    <row r="13" ht="18.95" customHeight="1" spans="1:23">
      <c r="A13" s="24" t="s">
        <v>28</v>
      </c>
      <c r="B13" s="25" t="s">
        <v>455</v>
      </c>
      <c r="C13" s="25">
        <v>38</v>
      </c>
      <c r="D13" s="25" t="s">
        <v>456</v>
      </c>
      <c r="E13" s="25">
        <v>2033110065</v>
      </c>
      <c r="F13" s="47" t="s">
        <v>464</v>
      </c>
      <c r="G13" s="67">
        <v>86</v>
      </c>
      <c r="H13" s="25">
        <f>5.75+0.75</f>
        <v>6.5</v>
      </c>
      <c r="I13" s="73">
        <f t="shared" ref="I13:I43" si="2">(G13+H13)</f>
        <v>92.5</v>
      </c>
      <c r="J13" s="24">
        <v>88.225</v>
      </c>
      <c r="K13" s="47">
        <v>1.25</v>
      </c>
      <c r="L13" s="77">
        <f t="shared" si="1"/>
        <v>89.475</v>
      </c>
      <c r="M13" s="24">
        <v>72.85</v>
      </c>
      <c r="N13" s="25">
        <v>0</v>
      </c>
      <c r="O13" s="47">
        <f t="shared" si="0"/>
        <v>72.85</v>
      </c>
      <c r="P13" s="75">
        <v>88.26625</v>
      </c>
      <c r="Q13" s="25">
        <v>8</v>
      </c>
      <c r="R13" s="25">
        <v>6</v>
      </c>
      <c r="S13" s="25" t="s">
        <v>32</v>
      </c>
      <c r="T13" s="25" t="s">
        <v>54</v>
      </c>
      <c r="U13" s="25"/>
      <c r="V13" s="25"/>
      <c r="W13" s="61"/>
    </row>
    <row r="14" ht="18.95" customHeight="1" spans="1:23">
      <c r="A14" s="24" t="s">
        <v>28</v>
      </c>
      <c r="B14" s="25" t="s">
        <v>455</v>
      </c>
      <c r="C14" s="25">
        <v>38</v>
      </c>
      <c r="D14" s="25" t="s">
        <v>456</v>
      </c>
      <c r="E14" s="25">
        <v>2101110073</v>
      </c>
      <c r="F14" s="47" t="s">
        <v>465</v>
      </c>
      <c r="G14" s="67">
        <v>86</v>
      </c>
      <c r="H14" s="25">
        <f>2.5+0.75</f>
        <v>3.25</v>
      </c>
      <c r="I14" s="73">
        <f t="shared" si="2"/>
        <v>89.25</v>
      </c>
      <c r="J14" s="24">
        <v>85.625</v>
      </c>
      <c r="K14" s="47">
        <v>3</v>
      </c>
      <c r="L14" s="77">
        <f t="shared" si="1"/>
        <v>88.625</v>
      </c>
      <c r="M14" s="24">
        <v>78.825</v>
      </c>
      <c r="N14" s="25">
        <v>0</v>
      </c>
      <c r="O14" s="47">
        <f t="shared" si="0"/>
        <v>78.825</v>
      </c>
      <c r="P14" s="75">
        <v>87.73875</v>
      </c>
      <c r="Q14" s="25">
        <v>9</v>
      </c>
      <c r="R14" s="25">
        <v>7</v>
      </c>
      <c r="S14" s="25" t="s">
        <v>32</v>
      </c>
      <c r="T14" s="25" t="s">
        <v>54</v>
      </c>
      <c r="U14" s="25"/>
      <c r="V14" s="25"/>
      <c r="W14" s="61"/>
    </row>
    <row r="15" ht="18.95" customHeight="1" spans="1:23">
      <c r="A15" s="24" t="s">
        <v>28</v>
      </c>
      <c r="B15" s="25" t="s">
        <v>455</v>
      </c>
      <c r="C15" s="25">
        <v>38</v>
      </c>
      <c r="D15" s="25" t="s">
        <v>456</v>
      </c>
      <c r="E15" s="25">
        <v>2101110075</v>
      </c>
      <c r="F15" s="47" t="s">
        <v>466</v>
      </c>
      <c r="G15" s="67">
        <v>85.99</v>
      </c>
      <c r="H15" s="25">
        <v>6.75</v>
      </c>
      <c r="I15" s="73">
        <f t="shared" si="2"/>
        <v>92.74</v>
      </c>
      <c r="J15" s="24">
        <v>85.3</v>
      </c>
      <c r="K15" s="47">
        <v>2</v>
      </c>
      <c r="L15" s="77">
        <f t="shared" si="1"/>
        <v>87.3</v>
      </c>
      <c r="M15" s="24">
        <v>82.75</v>
      </c>
      <c r="N15" s="25">
        <v>0</v>
      </c>
      <c r="O15" s="47">
        <f t="shared" si="0"/>
        <v>82.75</v>
      </c>
      <c r="P15" s="75">
        <v>87.661</v>
      </c>
      <c r="Q15" s="25">
        <v>10</v>
      </c>
      <c r="R15" s="25">
        <v>10</v>
      </c>
      <c r="S15" s="25" t="s">
        <v>32</v>
      </c>
      <c r="T15" s="25" t="s">
        <v>54</v>
      </c>
      <c r="U15" s="25"/>
      <c r="V15" s="25"/>
      <c r="W15" s="61"/>
    </row>
    <row r="16" ht="18.95" customHeight="1" spans="1:23">
      <c r="A16" s="24" t="s">
        <v>28</v>
      </c>
      <c r="B16" s="25" t="s">
        <v>455</v>
      </c>
      <c r="C16" s="25">
        <v>38</v>
      </c>
      <c r="D16" s="25" t="s">
        <v>456</v>
      </c>
      <c r="E16" s="25">
        <v>2101110083</v>
      </c>
      <c r="F16" s="47" t="s">
        <v>467</v>
      </c>
      <c r="G16" s="67">
        <v>85.93</v>
      </c>
      <c r="H16" s="25">
        <v>6</v>
      </c>
      <c r="I16" s="73">
        <f t="shared" si="2"/>
        <v>91.93</v>
      </c>
      <c r="J16" s="24">
        <v>85.15</v>
      </c>
      <c r="K16" s="47">
        <v>2</v>
      </c>
      <c r="L16" s="77">
        <f t="shared" si="1"/>
        <v>87.15</v>
      </c>
      <c r="M16" s="24">
        <v>82.55</v>
      </c>
      <c r="N16" s="25">
        <v>0</v>
      </c>
      <c r="O16" s="47">
        <f t="shared" si="0"/>
        <v>82.55</v>
      </c>
      <c r="P16" s="75">
        <v>87.407</v>
      </c>
      <c r="Q16" s="25">
        <v>11</v>
      </c>
      <c r="R16" s="25">
        <v>11</v>
      </c>
      <c r="S16" s="25" t="s">
        <v>32</v>
      </c>
      <c r="T16" s="25" t="s">
        <v>54</v>
      </c>
      <c r="U16" s="25"/>
      <c r="V16" s="25"/>
      <c r="W16" s="61"/>
    </row>
    <row r="17" ht="18.95" customHeight="1" spans="1:23">
      <c r="A17" s="24" t="s">
        <v>28</v>
      </c>
      <c r="B17" s="25" t="s">
        <v>455</v>
      </c>
      <c r="C17" s="25">
        <v>38</v>
      </c>
      <c r="D17" s="25" t="s">
        <v>456</v>
      </c>
      <c r="E17" s="25">
        <v>2015110225</v>
      </c>
      <c r="F17" s="47" t="s">
        <v>468</v>
      </c>
      <c r="G17" s="67">
        <v>86</v>
      </c>
      <c r="H17" s="25">
        <f>1.5+0.75</f>
        <v>2.25</v>
      </c>
      <c r="I17" s="73">
        <f t="shared" si="2"/>
        <v>88.25</v>
      </c>
      <c r="J17" s="24">
        <v>87.7</v>
      </c>
      <c r="K17" s="47">
        <v>0</v>
      </c>
      <c r="L17" s="77">
        <f t="shared" si="1"/>
        <v>87.7</v>
      </c>
      <c r="M17" s="24">
        <v>80.5</v>
      </c>
      <c r="N17" s="25">
        <v>0</v>
      </c>
      <c r="O17" s="47">
        <f t="shared" si="0"/>
        <v>80.5</v>
      </c>
      <c r="P17" s="75">
        <v>87.0625</v>
      </c>
      <c r="Q17" s="25">
        <v>12</v>
      </c>
      <c r="R17" s="25">
        <v>9</v>
      </c>
      <c r="S17" s="25" t="s">
        <v>32</v>
      </c>
      <c r="T17" s="25" t="s">
        <v>54</v>
      </c>
      <c r="U17" s="25"/>
      <c r="V17" s="25"/>
      <c r="W17" s="61"/>
    </row>
    <row r="18" ht="18.95" customHeight="1" spans="1:23">
      <c r="A18" s="24" t="s">
        <v>28</v>
      </c>
      <c r="B18" s="25" t="s">
        <v>455</v>
      </c>
      <c r="C18" s="25">
        <v>38</v>
      </c>
      <c r="D18" s="25" t="s">
        <v>456</v>
      </c>
      <c r="E18" s="25">
        <v>2101110080</v>
      </c>
      <c r="F18" s="47" t="s">
        <v>469</v>
      </c>
      <c r="G18" s="67">
        <v>86</v>
      </c>
      <c r="H18" s="25">
        <v>5.5</v>
      </c>
      <c r="I18" s="73">
        <f t="shared" si="2"/>
        <v>91.5</v>
      </c>
      <c r="J18" s="24">
        <v>85.475</v>
      </c>
      <c r="K18" s="47">
        <v>1</v>
      </c>
      <c r="L18" s="77">
        <f t="shared" si="1"/>
        <v>86.475</v>
      </c>
      <c r="M18" s="24">
        <v>82.5</v>
      </c>
      <c r="N18" s="25">
        <v>0</v>
      </c>
      <c r="O18" s="47">
        <f t="shared" si="0"/>
        <v>82.5</v>
      </c>
      <c r="P18" s="75">
        <v>86.83125</v>
      </c>
      <c r="Q18" s="25">
        <v>13</v>
      </c>
      <c r="R18" s="25">
        <v>13</v>
      </c>
      <c r="S18" s="25" t="s">
        <v>32</v>
      </c>
      <c r="T18" s="25" t="s">
        <v>54</v>
      </c>
      <c r="U18" s="25"/>
      <c r="V18" s="25"/>
      <c r="W18" s="61"/>
    </row>
    <row r="19" ht="18.95" customHeight="1" spans="1:23">
      <c r="A19" s="24" t="s">
        <v>28</v>
      </c>
      <c r="B19" s="25" t="s">
        <v>455</v>
      </c>
      <c r="C19" s="25">
        <v>38</v>
      </c>
      <c r="D19" s="25" t="s">
        <v>456</v>
      </c>
      <c r="E19" s="25">
        <v>2101110092</v>
      </c>
      <c r="F19" s="47" t="s">
        <v>470</v>
      </c>
      <c r="G19" s="67">
        <v>85.9</v>
      </c>
      <c r="H19" s="25">
        <f>5.75+0.75</f>
        <v>6.5</v>
      </c>
      <c r="I19" s="73">
        <f t="shared" si="2"/>
        <v>92.4</v>
      </c>
      <c r="J19" s="24">
        <v>83.925</v>
      </c>
      <c r="K19" s="47">
        <v>1.5</v>
      </c>
      <c r="L19" s="77">
        <f t="shared" si="1"/>
        <v>85.425</v>
      </c>
      <c r="M19" s="24">
        <v>85.5</v>
      </c>
      <c r="N19" s="25">
        <v>0</v>
      </c>
      <c r="O19" s="47">
        <f t="shared" si="0"/>
        <v>85.5</v>
      </c>
      <c r="P19" s="75">
        <v>86.47875</v>
      </c>
      <c r="Q19" s="25">
        <v>14</v>
      </c>
      <c r="R19" s="25">
        <v>15</v>
      </c>
      <c r="S19" s="25" t="s">
        <v>32</v>
      </c>
      <c r="T19" s="25" t="s">
        <v>54</v>
      </c>
      <c r="U19" s="25"/>
      <c r="V19" s="25"/>
      <c r="W19" s="61"/>
    </row>
    <row r="20" ht="18.95" customHeight="1" spans="1:23">
      <c r="A20" s="24" t="s">
        <v>28</v>
      </c>
      <c r="B20" s="25" t="s">
        <v>455</v>
      </c>
      <c r="C20" s="25">
        <v>38</v>
      </c>
      <c r="D20" s="25" t="s">
        <v>456</v>
      </c>
      <c r="E20" s="25">
        <v>2101110088</v>
      </c>
      <c r="F20" s="47" t="s">
        <v>471</v>
      </c>
      <c r="G20" s="67">
        <v>85.8</v>
      </c>
      <c r="H20" s="25">
        <v>6</v>
      </c>
      <c r="I20" s="73">
        <f t="shared" si="2"/>
        <v>91.8</v>
      </c>
      <c r="J20" s="24">
        <v>84.2</v>
      </c>
      <c r="K20" s="47">
        <v>1</v>
      </c>
      <c r="L20" s="77">
        <f t="shared" si="1"/>
        <v>85.2</v>
      </c>
      <c r="M20" s="24">
        <v>85.85</v>
      </c>
      <c r="N20" s="25">
        <v>0</v>
      </c>
      <c r="O20" s="47">
        <f t="shared" si="0"/>
        <v>85.85</v>
      </c>
      <c r="P20" s="75">
        <v>86.255</v>
      </c>
      <c r="Q20" s="25">
        <v>15</v>
      </c>
      <c r="R20" s="25">
        <v>16</v>
      </c>
      <c r="S20" s="25" t="s">
        <v>32</v>
      </c>
      <c r="T20" s="25" t="s">
        <v>54</v>
      </c>
      <c r="U20" s="25"/>
      <c r="V20" s="25"/>
      <c r="W20" s="61"/>
    </row>
    <row r="21" ht="18.95" customHeight="1" spans="1:23">
      <c r="A21" s="24" t="s">
        <v>28</v>
      </c>
      <c r="B21" s="25" t="s">
        <v>455</v>
      </c>
      <c r="C21" s="25">
        <v>38</v>
      </c>
      <c r="D21" s="25" t="s">
        <v>456</v>
      </c>
      <c r="E21" s="25">
        <v>2101110079</v>
      </c>
      <c r="F21" s="47" t="s">
        <v>472</v>
      </c>
      <c r="G21" s="67">
        <v>85.96</v>
      </c>
      <c r="H21" s="25">
        <v>9.5</v>
      </c>
      <c r="I21" s="73">
        <f t="shared" si="2"/>
        <v>95.46</v>
      </c>
      <c r="J21" s="24">
        <v>82.625</v>
      </c>
      <c r="K21" s="47">
        <v>0</v>
      </c>
      <c r="L21" s="77">
        <f t="shared" si="1"/>
        <v>82.625</v>
      </c>
      <c r="M21" s="24">
        <v>95.35</v>
      </c>
      <c r="N21" s="25">
        <v>1.55</v>
      </c>
      <c r="O21" s="47">
        <f t="shared" si="0"/>
        <v>96.9</v>
      </c>
      <c r="P21" s="75">
        <v>85.97775</v>
      </c>
      <c r="Q21" s="25">
        <v>16</v>
      </c>
      <c r="R21" s="25">
        <v>27</v>
      </c>
      <c r="S21" s="25" t="s">
        <v>32</v>
      </c>
      <c r="T21" s="25" t="s">
        <v>54</v>
      </c>
      <c r="U21" s="25"/>
      <c r="V21" s="25"/>
      <c r="W21" s="61"/>
    </row>
    <row r="22" ht="18.95" customHeight="1" spans="1:23">
      <c r="A22" s="24" t="s">
        <v>28</v>
      </c>
      <c r="B22" s="25" t="s">
        <v>455</v>
      </c>
      <c r="C22" s="25">
        <v>38</v>
      </c>
      <c r="D22" s="25" t="s">
        <v>456</v>
      </c>
      <c r="E22" s="25">
        <v>2101110095</v>
      </c>
      <c r="F22" s="47" t="s">
        <v>473</v>
      </c>
      <c r="G22" s="67">
        <v>85.53</v>
      </c>
      <c r="H22" s="25">
        <v>8.75</v>
      </c>
      <c r="I22" s="73">
        <f t="shared" si="2"/>
        <v>94.28</v>
      </c>
      <c r="J22" s="24">
        <v>84.8</v>
      </c>
      <c r="K22" s="47">
        <v>0</v>
      </c>
      <c r="L22" s="77">
        <f t="shared" si="1"/>
        <v>84.8</v>
      </c>
      <c r="M22" s="24">
        <v>78.65</v>
      </c>
      <c r="N22" s="25">
        <v>0</v>
      </c>
      <c r="O22" s="47">
        <f t="shared" si="0"/>
        <v>78.65</v>
      </c>
      <c r="P22" s="75">
        <v>85.607</v>
      </c>
      <c r="Q22" s="25">
        <v>17</v>
      </c>
      <c r="R22" s="25">
        <v>17</v>
      </c>
      <c r="S22" s="25" t="s">
        <v>32</v>
      </c>
      <c r="T22" s="25"/>
      <c r="U22" s="25"/>
      <c r="V22" s="25"/>
      <c r="W22" s="61"/>
    </row>
    <row r="23" ht="18.95" customHeight="1" spans="1:23">
      <c r="A23" s="24" t="s">
        <v>28</v>
      </c>
      <c r="B23" s="25" t="s">
        <v>455</v>
      </c>
      <c r="C23" s="25">
        <v>38</v>
      </c>
      <c r="D23" s="25" t="s">
        <v>456</v>
      </c>
      <c r="E23" s="25">
        <v>2134110194</v>
      </c>
      <c r="F23" s="47" t="s">
        <v>474</v>
      </c>
      <c r="G23" s="67">
        <v>85.76</v>
      </c>
      <c r="H23" s="25">
        <v>2</v>
      </c>
      <c r="I23" s="73">
        <f t="shared" si="2"/>
        <v>87.76</v>
      </c>
      <c r="J23" s="24">
        <v>85.025</v>
      </c>
      <c r="K23" s="47">
        <v>1</v>
      </c>
      <c r="L23" s="77">
        <f t="shared" si="1"/>
        <v>86.025</v>
      </c>
      <c r="M23" s="24">
        <v>76.65</v>
      </c>
      <c r="N23" s="25">
        <v>0</v>
      </c>
      <c r="O23" s="47">
        <f t="shared" si="0"/>
        <v>76.65</v>
      </c>
      <c r="P23" s="75">
        <v>85.34775</v>
      </c>
      <c r="Q23" s="25">
        <v>18</v>
      </c>
      <c r="R23" s="25">
        <v>14</v>
      </c>
      <c r="S23" s="25" t="s">
        <v>32</v>
      </c>
      <c r="T23" s="25"/>
      <c r="U23" s="25"/>
      <c r="V23" s="25"/>
      <c r="W23" s="61"/>
    </row>
    <row r="24" ht="18.95" customHeight="1" spans="1:23">
      <c r="A24" s="24" t="s">
        <v>28</v>
      </c>
      <c r="B24" s="25" t="s">
        <v>455</v>
      </c>
      <c r="C24" s="25">
        <v>38</v>
      </c>
      <c r="D24" s="25" t="s">
        <v>456</v>
      </c>
      <c r="E24" s="25">
        <v>2101110078</v>
      </c>
      <c r="F24" s="47" t="s">
        <v>475</v>
      </c>
      <c r="G24" s="67">
        <v>86</v>
      </c>
      <c r="H24" s="25">
        <v>3</v>
      </c>
      <c r="I24" s="73">
        <f t="shared" si="2"/>
        <v>89</v>
      </c>
      <c r="J24" s="24">
        <v>83.75</v>
      </c>
      <c r="K24" s="47">
        <v>0</v>
      </c>
      <c r="L24" s="77">
        <f t="shared" si="1"/>
        <v>83.75</v>
      </c>
      <c r="M24" s="24">
        <v>88.275</v>
      </c>
      <c r="N24" s="25">
        <v>0</v>
      </c>
      <c r="O24" s="47">
        <f t="shared" si="0"/>
        <v>88.275</v>
      </c>
      <c r="P24" s="75">
        <v>84.99</v>
      </c>
      <c r="Q24" s="25">
        <v>19</v>
      </c>
      <c r="R24" s="25">
        <v>20</v>
      </c>
      <c r="S24" s="25" t="s">
        <v>32</v>
      </c>
      <c r="T24" s="25"/>
      <c r="U24" s="25"/>
      <c r="V24" s="25"/>
      <c r="W24" s="61"/>
    </row>
    <row r="25" ht="18.95" customHeight="1" spans="1:23">
      <c r="A25" s="24" t="s">
        <v>28</v>
      </c>
      <c r="B25" s="25" t="s">
        <v>455</v>
      </c>
      <c r="C25" s="25">
        <v>38</v>
      </c>
      <c r="D25" s="25" t="s">
        <v>456</v>
      </c>
      <c r="E25" s="25">
        <v>2101110074</v>
      </c>
      <c r="F25" s="47" t="s">
        <v>476</v>
      </c>
      <c r="G25" s="67">
        <v>86</v>
      </c>
      <c r="H25" s="25">
        <v>4.25</v>
      </c>
      <c r="I25" s="73">
        <f t="shared" si="2"/>
        <v>90.25</v>
      </c>
      <c r="J25" s="24">
        <v>81.65</v>
      </c>
      <c r="K25" s="47">
        <v>2</v>
      </c>
      <c r="L25" s="77">
        <f t="shared" si="1"/>
        <v>83.65</v>
      </c>
      <c r="M25" s="24">
        <v>86.4</v>
      </c>
      <c r="N25" s="25">
        <v>0</v>
      </c>
      <c r="O25" s="47">
        <f t="shared" si="0"/>
        <v>86.4</v>
      </c>
      <c r="P25" s="75">
        <v>84.915</v>
      </c>
      <c r="Q25" s="25">
        <v>20</v>
      </c>
      <c r="R25" s="25">
        <v>21</v>
      </c>
      <c r="S25" s="25" t="s">
        <v>32</v>
      </c>
      <c r="T25" s="25"/>
      <c r="U25" s="25"/>
      <c r="V25" s="25"/>
      <c r="W25" s="61"/>
    </row>
    <row r="26" ht="18.95" customHeight="1" spans="1:23">
      <c r="A26" s="24" t="s">
        <v>28</v>
      </c>
      <c r="B26" s="25" t="s">
        <v>455</v>
      </c>
      <c r="C26" s="25">
        <v>38</v>
      </c>
      <c r="D26" s="25" t="s">
        <v>456</v>
      </c>
      <c r="E26" s="25">
        <v>2106110281</v>
      </c>
      <c r="F26" s="47" t="s">
        <v>477</v>
      </c>
      <c r="G26" s="67">
        <v>85.99</v>
      </c>
      <c r="H26" s="25">
        <v>6.75</v>
      </c>
      <c r="I26" s="73">
        <f t="shared" si="2"/>
        <v>92.74</v>
      </c>
      <c r="J26" s="24">
        <v>82.875</v>
      </c>
      <c r="K26" s="47">
        <v>1</v>
      </c>
      <c r="L26" s="77">
        <f t="shared" si="1"/>
        <v>83.875</v>
      </c>
      <c r="M26" s="24">
        <v>78.65</v>
      </c>
      <c r="N26" s="25">
        <v>0</v>
      </c>
      <c r="O26" s="47">
        <f t="shared" si="0"/>
        <v>78.65</v>
      </c>
      <c r="P26" s="75">
        <v>84.68225</v>
      </c>
      <c r="Q26" s="25">
        <v>21</v>
      </c>
      <c r="R26" s="25">
        <v>19</v>
      </c>
      <c r="S26" s="25" t="s">
        <v>32</v>
      </c>
      <c r="T26" s="25"/>
      <c r="U26" s="25"/>
      <c r="V26" s="25"/>
      <c r="W26" s="61"/>
    </row>
    <row r="27" ht="18.95" customHeight="1" spans="1:23">
      <c r="A27" s="24" t="s">
        <v>28</v>
      </c>
      <c r="B27" s="25" t="s">
        <v>455</v>
      </c>
      <c r="C27" s="25">
        <v>38</v>
      </c>
      <c r="D27" s="25" t="s">
        <v>456</v>
      </c>
      <c r="E27" s="25">
        <v>2101110096</v>
      </c>
      <c r="F27" s="47" t="s">
        <v>478</v>
      </c>
      <c r="G27" s="67">
        <v>85.7</v>
      </c>
      <c r="H27" s="25">
        <v>5.25</v>
      </c>
      <c r="I27" s="73">
        <f t="shared" si="2"/>
        <v>90.95</v>
      </c>
      <c r="J27" s="24">
        <v>81.55</v>
      </c>
      <c r="K27" s="47">
        <v>2</v>
      </c>
      <c r="L27" s="77">
        <f t="shared" si="1"/>
        <v>83.55</v>
      </c>
      <c r="M27" s="24">
        <v>81.6</v>
      </c>
      <c r="N27" s="25">
        <v>0</v>
      </c>
      <c r="O27" s="47">
        <f t="shared" si="0"/>
        <v>81.6</v>
      </c>
      <c r="P27" s="75">
        <v>84.465</v>
      </c>
      <c r="Q27" s="25">
        <v>22</v>
      </c>
      <c r="R27" s="25">
        <v>22</v>
      </c>
      <c r="S27" s="25" t="s">
        <v>32</v>
      </c>
      <c r="T27" s="25"/>
      <c r="U27" s="25"/>
      <c r="V27" s="25"/>
      <c r="W27" s="61"/>
    </row>
    <row r="28" ht="18.95" customHeight="1" spans="1:23">
      <c r="A28" s="24" t="s">
        <v>28</v>
      </c>
      <c r="B28" s="25" t="s">
        <v>455</v>
      </c>
      <c r="C28" s="25">
        <v>38</v>
      </c>
      <c r="D28" s="25" t="s">
        <v>456</v>
      </c>
      <c r="E28" s="25">
        <v>2101110093</v>
      </c>
      <c r="F28" s="47" t="s">
        <v>479</v>
      </c>
      <c r="G28" s="67">
        <v>85.86</v>
      </c>
      <c r="H28" s="25">
        <v>1.25</v>
      </c>
      <c r="I28" s="73">
        <f t="shared" si="2"/>
        <v>87.11</v>
      </c>
      <c r="J28" s="24">
        <v>82.25</v>
      </c>
      <c r="K28" s="47">
        <v>1</v>
      </c>
      <c r="L28" s="77">
        <f t="shared" si="1"/>
        <v>83.25</v>
      </c>
      <c r="M28" s="24">
        <v>86.45</v>
      </c>
      <c r="N28" s="25">
        <v>0</v>
      </c>
      <c r="O28" s="47">
        <f t="shared" si="0"/>
        <v>86.45</v>
      </c>
      <c r="P28" s="75">
        <v>84.149</v>
      </c>
      <c r="Q28" s="25">
        <v>23</v>
      </c>
      <c r="R28" s="25">
        <v>23</v>
      </c>
      <c r="S28" s="25" t="s">
        <v>32</v>
      </c>
      <c r="T28" s="25"/>
      <c r="U28" s="25"/>
      <c r="V28" s="25"/>
      <c r="W28" s="61"/>
    </row>
    <row r="29" ht="18.95" customHeight="1" spans="1:23">
      <c r="A29" s="24" t="s">
        <v>28</v>
      </c>
      <c r="B29" s="25" t="s">
        <v>455</v>
      </c>
      <c r="C29" s="25">
        <v>38</v>
      </c>
      <c r="D29" s="25" t="s">
        <v>456</v>
      </c>
      <c r="E29" s="25">
        <v>2101110090</v>
      </c>
      <c r="F29" s="47" t="s">
        <v>480</v>
      </c>
      <c r="G29" s="67">
        <v>85.89</v>
      </c>
      <c r="H29" s="25">
        <v>2.25</v>
      </c>
      <c r="I29" s="73">
        <f t="shared" si="2"/>
        <v>88.14</v>
      </c>
      <c r="J29" s="24">
        <v>83.25</v>
      </c>
      <c r="K29" s="47">
        <v>1</v>
      </c>
      <c r="L29" s="77">
        <f t="shared" si="1"/>
        <v>84.25</v>
      </c>
      <c r="M29" s="24">
        <v>77.05</v>
      </c>
      <c r="N29" s="25">
        <v>0</v>
      </c>
      <c r="O29" s="47">
        <f t="shared" si="0"/>
        <v>77.05</v>
      </c>
      <c r="P29" s="75">
        <v>84.1135</v>
      </c>
      <c r="Q29" s="25">
        <v>24</v>
      </c>
      <c r="R29" s="25">
        <v>18</v>
      </c>
      <c r="S29" s="25" t="s">
        <v>32</v>
      </c>
      <c r="T29" s="25"/>
      <c r="U29" s="25"/>
      <c r="V29" s="25"/>
      <c r="W29" s="61"/>
    </row>
    <row r="30" ht="18.95" customHeight="1" spans="1:23">
      <c r="A30" s="24" t="s">
        <v>28</v>
      </c>
      <c r="B30" s="25" t="s">
        <v>455</v>
      </c>
      <c r="C30" s="25">
        <v>38</v>
      </c>
      <c r="D30" s="25" t="s">
        <v>456</v>
      </c>
      <c r="E30" s="25">
        <v>2101110091</v>
      </c>
      <c r="F30" s="47" t="s">
        <v>481</v>
      </c>
      <c r="G30" s="67">
        <v>85.9</v>
      </c>
      <c r="H30" s="25">
        <v>3.75</v>
      </c>
      <c r="I30" s="73">
        <f t="shared" si="2"/>
        <v>89.65</v>
      </c>
      <c r="J30" s="24">
        <v>81.95</v>
      </c>
      <c r="K30" s="47">
        <v>1</v>
      </c>
      <c r="L30" s="77">
        <f t="shared" si="1"/>
        <v>82.95</v>
      </c>
      <c r="M30" s="24">
        <v>84.05</v>
      </c>
      <c r="N30" s="25">
        <v>0</v>
      </c>
      <c r="O30" s="47">
        <f t="shared" si="0"/>
        <v>84.05</v>
      </c>
      <c r="P30" s="75">
        <v>84.065</v>
      </c>
      <c r="Q30" s="25">
        <v>25</v>
      </c>
      <c r="R30" s="25">
        <v>24</v>
      </c>
      <c r="S30" s="25" t="s">
        <v>32</v>
      </c>
      <c r="T30" s="25"/>
      <c r="U30" s="25"/>
      <c r="V30" s="25"/>
      <c r="W30" s="61"/>
    </row>
    <row r="31" ht="18.95" customHeight="1" spans="1:23">
      <c r="A31" s="24" t="s">
        <v>28</v>
      </c>
      <c r="B31" s="25" t="s">
        <v>455</v>
      </c>
      <c r="C31" s="25">
        <v>38</v>
      </c>
      <c r="D31" s="25" t="s">
        <v>456</v>
      </c>
      <c r="E31" s="25">
        <v>2101110100</v>
      </c>
      <c r="F31" s="47" t="s">
        <v>482</v>
      </c>
      <c r="G31" s="67">
        <v>85.67</v>
      </c>
      <c r="H31" s="25">
        <v>8.75</v>
      </c>
      <c r="I31" s="73">
        <f t="shared" si="2"/>
        <v>94.42</v>
      </c>
      <c r="J31" s="24">
        <v>81.675</v>
      </c>
      <c r="K31" s="47">
        <v>0</v>
      </c>
      <c r="L31" s="77">
        <f t="shared" si="1"/>
        <v>81.675</v>
      </c>
      <c r="M31" s="24">
        <v>83.65</v>
      </c>
      <c r="N31" s="25">
        <v>0</v>
      </c>
      <c r="O31" s="47">
        <f t="shared" si="0"/>
        <v>83.65</v>
      </c>
      <c r="P31" s="75">
        <v>83.78425</v>
      </c>
      <c r="Q31" s="25">
        <v>26</v>
      </c>
      <c r="R31" s="25">
        <v>28</v>
      </c>
      <c r="S31" s="25" t="s">
        <v>32</v>
      </c>
      <c r="T31" s="25"/>
      <c r="U31" s="25"/>
      <c r="V31" s="25"/>
      <c r="W31" s="61"/>
    </row>
    <row r="32" ht="18.95" customHeight="1" spans="1:23">
      <c r="A32" s="24" t="s">
        <v>28</v>
      </c>
      <c r="B32" s="25" t="s">
        <v>455</v>
      </c>
      <c r="C32" s="25">
        <v>38</v>
      </c>
      <c r="D32" s="25" t="s">
        <v>456</v>
      </c>
      <c r="E32" s="25">
        <v>2101110076</v>
      </c>
      <c r="F32" s="47" t="s">
        <v>483</v>
      </c>
      <c r="G32" s="67">
        <v>86</v>
      </c>
      <c r="H32" s="25">
        <v>2.25</v>
      </c>
      <c r="I32" s="73">
        <f t="shared" si="2"/>
        <v>88.25</v>
      </c>
      <c r="J32" s="24">
        <v>80.7</v>
      </c>
      <c r="K32" s="47">
        <v>2</v>
      </c>
      <c r="L32" s="77">
        <f t="shared" si="1"/>
        <v>82.7</v>
      </c>
      <c r="M32" s="24">
        <v>83.8</v>
      </c>
      <c r="N32" s="25">
        <v>0</v>
      </c>
      <c r="O32" s="47">
        <f t="shared" si="0"/>
        <v>83.8</v>
      </c>
      <c r="P32" s="75">
        <v>83.6425</v>
      </c>
      <c r="Q32" s="25">
        <v>27</v>
      </c>
      <c r="R32" s="25">
        <v>26</v>
      </c>
      <c r="S32" s="25" t="s">
        <v>32</v>
      </c>
      <c r="T32" s="25"/>
      <c r="U32" s="25"/>
      <c r="V32" s="25"/>
      <c r="W32" s="61"/>
    </row>
    <row r="33" ht="18.95" customHeight="1" spans="1:23">
      <c r="A33" s="24" t="s">
        <v>28</v>
      </c>
      <c r="B33" s="25" t="s">
        <v>455</v>
      </c>
      <c r="C33" s="25">
        <v>38</v>
      </c>
      <c r="D33" s="25" t="s">
        <v>456</v>
      </c>
      <c r="E33" s="25">
        <v>2101110094</v>
      </c>
      <c r="F33" s="47" t="s">
        <v>484</v>
      </c>
      <c r="G33" s="67">
        <v>85.84</v>
      </c>
      <c r="H33" s="25">
        <v>2.25</v>
      </c>
      <c r="I33" s="73">
        <f t="shared" si="2"/>
        <v>88.09</v>
      </c>
      <c r="J33" s="24">
        <v>81.95</v>
      </c>
      <c r="K33" s="47">
        <v>1</v>
      </c>
      <c r="L33" s="77">
        <f t="shared" si="1"/>
        <v>82.95</v>
      </c>
      <c r="M33" s="24">
        <v>81.4</v>
      </c>
      <c r="N33" s="25">
        <v>0</v>
      </c>
      <c r="O33" s="47">
        <f t="shared" si="0"/>
        <v>81.4</v>
      </c>
      <c r="P33" s="75">
        <v>83.566</v>
      </c>
      <c r="Q33" s="25">
        <v>28</v>
      </c>
      <c r="R33" s="25">
        <v>25</v>
      </c>
      <c r="S33" s="25" t="s">
        <v>32</v>
      </c>
      <c r="T33" s="25"/>
      <c r="U33" s="25"/>
      <c r="V33" s="25"/>
      <c r="W33" s="61"/>
    </row>
    <row r="34" ht="18.95" customHeight="1" spans="1:23">
      <c r="A34" s="24" t="s">
        <v>28</v>
      </c>
      <c r="B34" s="25" t="s">
        <v>455</v>
      </c>
      <c r="C34" s="25">
        <v>38</v>
      </c>
      <c r="D34" s="25" t="s">
        <v>456</v>
      </c>
      <c r="E34" s="25">
        <v>2101110089</v>
      </c>
      <c r="F34" s="47" t="s">
        <v>485</v>
      </c>
      <c r="G34" s="67">
        <v>85.86</v>
      </c>
      <c r="H34" s="25">
        <v>3.75</v>
      </c>
      <c r="I34" s="73">
        <f t="shared" si="2"/>
        <v>89.61</v>
      </c>
      <c r="J34" s="24">
        <v>80.325</v>
      </c>
      <c r="K34" s="47">
        <v>1</v>
      </c>
      <c r="L34" s="77">
        <f t="shared" si="1"/>
        <v>81.325</v>
      </c>
      <c r="M34" s="24">
        <v>88.5</v>
      </c>
      <c r="N34" s="25">
        <v>0</v>
      </c>
      <c r="O34" s="47">
        <f t="shared" si="0"/>
        <v>88.5</v>
      </c>
      <c r="P34" s="75">
        <v>83.28525</v>
      </c>
      <c r="Q34" s="25">
        <v>29</v>
      </c>
      <c r="R34" s="25">
        <v>29</v>
      </c>
      <c r="S34" s="25" t="s">
        <v>130</v>
      </c>
      <c r="T34" s="25"/>
      <c r="U34" s="25"/>
      <c r="V34" s="25"/>
      <c r="W34" s="61"/>
    </row>
    <row r="35" ht="18.95" customHeight="1" spans="1:23">
      <c r="A35" s="24" t="s">
        <v>28</v>
      </c>
      <c r="B35" s="25" t="s">
        <v>455</v>
      </c>
      <c r="C35" s="25">
        <v>38</v>
      </c>
      <c r="D35" s="25" t="s">
        <v>456</v>
      </c>
      <c r="E35" s="25">
        <v>2101110086</v>
      </c>
      <c r="F35" s="47" t="s">
        <v>486</v>
      </c>
      <c r="G35" s="67">
        <v>85.7</v>
      </c>
      <c r="H35" s="25">
        <v>4.75</v>
      </c>
      <c r="I35" s="73">
        <f t="shared" si="2"/>
        <v>90.45</v>
      </c>
      <c r="J35" s="24">
        <v>80.6</v>
      </c>
      <c r="K35" s="47">
        <v>0</v>
      </c>
      <c r="L35" s="77">
        <f t="shared" si="1"/>
        <v>80.6</v>
      </c>
      <c r="M35" s="24">
        <v>89.75</v>
      </c>
      <c r="N35" s="25">
        <v>0</v>
      </c>
      <c r="O35" s="47">
        <f t="shared" si="0"/>
        <v>89.75</v>
      </c>
      <c r="P35" s="75">
        <v>82.9925</v>
      </c>
      <c r="Q35" s="25">
        <v>30</v>
      </c>
      <c r="R35" s="25">
        <v>31</v>
      </c>
      <c r="S35" s="25" t="s">
        <v>32</v>
      </c>
      <c r="T35" s="25"/>
      <c r="U35" s="25"/>
      <c r="V35" s="25"/>
      <c r="W35" s="61"/>
    </row>
    <row r="36" ht="18.95" customHeight="1" spans="1:23">
      <c r="A36" s="24" t="s">
        <v>28</v>
      </c>
      <c r="B36" s="25" t="s">
        <v>455</v>
      </c>
      <c r="C36" s="25">
        <v>38</v>
      </c>
      <c r="D36" s="25" t="s">
        <v>456</v>
      </c>
      <c r="E36" s="25">
        <v>2101110106</v>
      </c>
      <c r="F36" s="47" t="s">
        <v>487</v>
      </c>
      <c r="G36" s="67">
        <v>86</v>
      </c>
      <c r="H36" s="25">
        <v>6.75</v>
      </c>
      <c r="I36" s="73">
        <f t="shared" si="2"/>
        <v>92.75</v>
      </c>
      <c r="J36" s="24">
        <v>78.9</v>
      </c>
      <c r="K36" s="47">
        <v>1</v>
      </c>
      <c r="L36" s="77">
        <f t="shared" si="1"/>
        <v>79.9</v>
      </c>
      <c r="M36" s="24">
        <v>70.45</v>
      </c>
      <c r="N36" s="25">
        <v>0</v>
      </c>
      <c r="O36" s="47">
        <f t="shared" si="0"/>
        <v>70.45</v>
      </c>
      <c r="P36" s="75">
        <v>80.8825</v>
      </c>
      <c r="Q36" s="25">
        <v>31</v>
      </c>
      <c r="R36" s="25">
        <v>32</v>
      </c>
      <c r="S36" s="25" t="s">
        <v>32</v>
      </c>
      <c r="T36" s="25"/>
      <c r="U36" s="25"/>
      <c r="V36" s="25"/>
      <c r="W36" s="61"/>
    </row>
    <row r="37" ht="18.95" customHeight="1" spans="1:23">
      <c r="A37" s="24" t="s">
        <v>28</v>
      </c>
      <c r="B37" s="25" t="s">
        <v>455</v>
      </c>
      <c r="C37" s="25">
        <v>38</v>
      </c>
      <c r="D37" s="25" t="s">
        <v>456</v>
      </c>
      <c r="E37" s="25">
        <v>2101110108</v>
      </c>
      <c r="F37" s="47" t="s">
        <v>488</v>
      </c>
      <c r="G37" s="67">
        <v>85.98</v>
      </c>
      <c r="H37" s="25">
        <v>1</v>
      </c>
      <c r="I37" s="73">
        <f t="shared" si="2"/>
        <v>86.98</v>
      </c>
      <c r="J37" s="24">
        <v>77.625</v>
      </c>
      <c r="K37" s="47">
        <v>0</v>
      </c>
      <c r="L37" s="77">
        <f t="shared" si="1"/>
        <v>77.625</v>
      </c>
      <c r="M37" s="24">
        <v>91.1</v>
      </c>
      <c r="N37" s="25">
        <v>0</v>
      </c>
      <c r="O37" s="47">
        <f t="shared" si="0"/>
        <v>91.1</v>
      </c>
      <c r="P37" s="75">
        <v>80.37575</v>
      </c>
      <c r="Q37" s="25">
        <v>32</v>
      </c>
      <c r="R37" s="25">
        <v>34</v>
      </c>
      <c r="S37" s="25" t="s">
        <v>32</v>
      </c>
      <c r="T37" s="25"/>
      <c r="U37" s="25"/>
      <c r="V37" s="25"/>
      <c r="W37" s="61"/>
    </row>
    <row r="38" ht="18.95" customHeight="1" spans="1:23">
      <c r="A38" s="24" t="s">
        <v>28</v>
      </c>
      <c r="B38" s="25" t="s">
        <v>455</v>
      </c>
      <c r="C38" s="25">
        <v>38</v>
      </c>
      <c r="D38" s="25" t="s">
        <v>456</v>
      </c>
      <c r="E38" s="25">
        <v>2101110084</v>
      </c>
      <c r="F38" s="47" t="s">
        <v>489</v>
      </c>
      <c r="G38" s="67">
        <v>85.69</v>
      </c>
      <c r="H38" s="25">
        <v>1.5</v>
      </c>
      <c r="I38" s="73">
        <f t="shared" si="2"/>
        <v>87.19</v>
      </c>
      <c r="J38" s="24">
        <v>77.525</v>
      </c>
      <c r="K38" s="47">
        <v>1</v>
      </c>
      <c r="L38" s="77">
        <f t="shared" si="1"/>
        <v>78.525</v>
      </c>
      <c r="M38" s="24">
        <v>83</v>
      </c>
      <c r="N38" s="25">
        <v>0</v>
      </c>
      <c r="O38" s="47">
        <f t="shared" si="0"/>
        <v>83</v>
      </c>
      <c r="P38" s="75">
        <v>80.27225</v>
      </c>
      <c r="Q38" s="25">
        <v>33</v>
      </c>
      <c r="R38" s="25">
        <v>33</v>
      </c>
      <c r="S38" s="25" t="s">
        <v>32</v>
      </c>
      <c r="T38" s="25"/>
      <c r="U38" s="25"/>
      <c r="V38" s="25"/>
      <c r="W38" s="61"/>
    </row>
    <row r="39" ht="18.95" customHeight="1" spans="1:23">
      <c r="A39" s="24" t="s">
        <v>28</v>
      </c>
      <c r="B39" s="25" t="s">
        <v>455</v>
      </c>
      <c r="C39" s="25">
        <v>38</v>
      </c>
      <c r="D39" s="25" t="s">
        <v>456</v>
      </c>
      <c r="E39" s="25">
        <v>2101110102</v>
      </c>
      <c r="F39" s="47" t="s">
        <v>490</v>
      </c>
      <c r="G39" s="67">
        <v>86</v>
      </c>
      <c r="H39" s="25">
        <v>2.75</v>
      </c>
      <c r="I39" s="73">
        <f t="shared" si="2"/>
        <v>88.75</v>
      </c>
      <c r="J39" s="24">
        <v>80.075</v>
      </c>
      <c r="K39" s="47">
        <v>1</v>
      </c>
      <c r="L39" s="77">
        <f t="shared" si="1"/>
        <v>81.075</v>
      </c>
      <c r="M39" s="24">
        <v>61.25</v>
      </c>
      <c r="N39" s="25">
        <v>0</v>
      </c>
      <c r="O39" s="47">
        <f t="shared" si="0"/>
        <v>61.25</v>
      </c>
      <c r="P39" s="75">
        <v>80.24375</v>
      </c>
      <c r="Q39" s="25">
        <v>34</v>
      </c>
      <c r="R39" s="25">
        <v>30</v>
      </c>
      <c r="S39" s="25" t="s">
        <v>32</v>
      </c>
      <c r="T39" s="25"/>
      <c r="U39" s="25"/>
      <c r="V39" s="25"/>
      <c r="W39" s="61"/>
    </row>
    <row r="40" ht="18.95" customHeight="1" spans="1:23">
      <c r="A40" s="24" t="s">
        <v>28</v>
      </c>
      <c r="B40" s="25" t="s">
        <v>455</v>
      </c>
      <c r="C40" s="25">
        <v>38</v>
      </c>
      <c r="D40" s="25" t="s">
        <v>456</v>
      </c>
      <c r="E40" s="25">
        <v>2101110103</v>
      </c>
      <c r="F40" s="47" t="s">
        <v>491</v>
      </c>
      <c r="G40" s="67">
        <v>86</v>
      </c>
      <c r="H40" s="25">
        <v>1.75</v>
      </c>
      <c r="I40" s="73">
        <f t="shared" si="2"/>
        <v>87.75</v>
      </c>
      <c r="J40" s="24">
        <v>77.525</v>
      </c>
      <c r="K40" s="47">
        <v>0</v>
      </c>
      <c r="L40" s="77">
        <f t="shared" si="1"/>
        <v>77.525</v>
      </c>
      <c r="M40" s="24">
        <v>87.4</v>
      </c>
      <c r="N40" s="25">
        <v>0</v>
      </c>
      <c r="O40" s="47">
        <f t="shared" si="0"/>
        <v>87.4</v>
      </c>
      <c r="P40" s="75">
        <v>80.04625</v>
      </c>
      <c r="Q40" s="25">
        <v>35</v>
      </c>
      <c r="R40" s="25">
        <v>35</v>
      </c>
      <c r="S40" s="25" t="s">
        <v>130</v>
      </c>
      <c r="T40" s="25"/>
      <c r="U40" s="25"/>
      <c r="V40" s="25"/>
      <c r="W40" s="61"/>
    </row>
    <row r="41" ht="18.95" customHeight="1" spans="1:23">
      <c r="A41" s="24" t="s">
        <v>28</v>
      </c>
      <c r="B41" s="25" t="s">
        <v>455</v>
      </c>
      <c r="C41" s="25">
        <v>38</v>
      </c>
      <c r="D41" s="25" t="s">
        <v>456</v>
      </c>
      <c r="E41" s="25">
        <v>2101110109</v>
      </c>
      <c r="F41" s="47" t="s">
        <v>492</v>
      </c>
      <c r="G41" s="67">
        <v>85.97</v>
      </c>
      <c r="H41" s="25">
        <v>0.5</v>
      </c>
      <c r="I41" s="73">
        <f t="shared" si="2"/>
        <v>86.47</v>
      </c>
      <c r="J41" s="24">
        <v>74.925</v>
      </c>
      <c r="K41" s="47">
        <v>0</v>
      </c>
      <c r="L41" s="77">
        <f t="shared" si="1"/>
        <v>74.925</v>
      </c>
      <c r="M41" s="24">
        <v>61.5</v>
      </c>
      <c r="N41" s="25">
        <v>0</v>
      </c>
      <c r="O41" s="47">
        <f t="shared" si="0"/>
        <v>61.5</v>
      </c>
      <c r="P41" s="75">
        <v>75.31425</v>
      </c>
      <c r="Q41" s="25">
        <v>36</v>
      </c>
      <c r="R41" s="25">
        <v>36</v>
      </c>
      <c r="S41" s="25" t="s">
        <v>130</v>
      </c>
      <c r="T41" s="25"/>
      <c r="U41" s="25"/>
      <c r="V41" s="25"/>
      <c r="W41" s="61"/>
    </row>
    <row r="42" ht="18.95" customHeight="1" spans="1:23">
      <c r="A42" s="24" t="s">
        <v>28</v>
      </c>
      <c r="B42" s="25" t="s">
        <v>455</v>
      </c>
      <c r="C42" s="25">
        <v>38</v>
      </c>
      <c r="D42" s="25" t="s">
        <v>456</v>
      </c>
      <c r="E42" s="25">
        <v>2101110107</v>
      </c>
      <c r="F42" s="47" t="s">
        <v>493</v>
      </c>
      <c r="G42" s="67">
        <v>85.99</v>
      </c>
      <c r="H42" s="25">
        <v>2</v>
      </c>
      <c r="I42" s="73">
        <f t="shared" si="2"/>
        <v>87.99</v>
      </c>
      <c r="J42" s="24">
        <v>69.75</v>
      </c>
      <c r="K42" s="47">
        <v>0</v>
      </c>
      <c r="L42" s="77">
        <f t="shared" si="1"/>
        <v>69.75</v>
      </c>
      <c r="M42" s="24">
        <v>90.7</v>
      </c>
      <c r="N42" s="25">
        <f>0.4+0.75</f>
        <v>1.15</v>
      </c>
      <c r="O42" s="47">
        <f t="shared" si="0"/>
        <v>91.85</v>
      </c>
      <c r="P42" s="75">
        <v>74.696</v>
      </c>
      <c r="Q42" s="25">
        <v>37</v>
      </c>
      <c r="R42" s="25">
        <v>38</v>
      </c>
      <c r="S42" s="25" t="s">
        <v>130</v>
      </c>
      <c r="T42" s="25"/>
      <c r="U42" s="25"/>
      <c r="V42" s="25"/>
      <c r="W42" s="61"/>
    </row>
    <row r="43" ht="18.95" customHeight="1" spans="1:23">
      <c r="A43" s="33" t="s">
        <v>28</v>
      </c>
      <c r="B43" s="34" t="s">
        <v>455</v>
      </c>
      <c r="C43" s="34">
        <v>38</v>
      </c>
      <c r="D43" s="34" t="s">
        <v>456</v>
      </c>
      <c r="E43" s="34">
        <v>2101110105</v>
      </c>
      <c r="F43" s="49" t="s">
        <v>494</v>
      </c>
      <c r="G43" s="69">
        <v>86</v>
      </c>
      <c r="H43" s="34">
        <v>1.25</v>
      </c>
      <c r="I43" s="80">
        <f t="shared" si="2"/>
        <v>87.25</v>
      </c>
      <c r="J43" s="33">
        <v>71.45</v>
      </c>
      <c r="K43" s="49">
        <v>0</v>
      </c>
      <c r="L43" s="81">
        <f t="shared" si="1"/>
        <v>71.45</v>
      </c>
      <c r="M43" s="33">
        <v>65.575</v>
      </c>
      <c r="N43" s="34">
        <v>0</v>
      </c>
      <c r="O43" s="49">
        <f t="shared" si="0"/>
        <v>65.575</v>
      </c>
      <c r="P43" s="82">
        <v>73.2325</v>
      </c>
      <c r="Q43" s="34">
        <v>38</v>
      </c>
      <c r="R43" s="34">
        <v>37</v>
      </c>
      <c r="S43" s="34" t="s">
        <v>130</v>
      </c>
      <c r="T43" s="34"/>
      <c r="U43" s="34"/>
      <c r="V43" s="34"/>
      <c r="W43" s="63"/>
    </row>
  </sheetData>
  <mergeCells count="24">
    <mergeCell ref="A2:V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</mergeCells>
  <pageMargins left="0.7" right="0.7" top="0.75" bottom="0.75" header="0.3" footer="0.3"/>
  <pageSetup paperSize="9" scale="63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文学院中师定向专业211班综合测评排名表">
    <tabColor rgb="FFFFFFFF"/>
    <pageSetUpPr fitToPage="1"/>
  </sheetPr>
  <dimension ref="A1:W202"/>
  <sheetViews>
    <sheetView tabSelected="1" view="pageBreakPreview" zoomScale="130" zoomScaleNormal="100" workbookViewId="0">
      <selection activeCell="A2" sqref="A2:V2"/>
    </sheetView>
  </sheetViews>
  <sheetFormatPr defaultColWidth="9" defaultRowHeight="12.75"/>
  <cols>
    <col min="1" max="1" width="9.71428571428571" customWidth="1"/>
    <col min="2" max="2" width="16.5904761904762" customWidth="1"/>
    <col min="3" max="3" width="9.14285714285714" customWidth="1"/>
    <col min="4" max="4" width="8.42857142857143" customWidth="1"/>
    <col min="5" max="5" width="10.1428571428571" customWidth="1"/>
    <col min="6" max="6" width="9.71428571428571" customWidth="1"/>
    <col min="7" max="7" width="11.7142857142857" customWidth="1"/>
    <col min="8" max="8" width="6.14285714285714" customWidth="1"/>
    <col min="9" max="9" width="10.1428571428571" customWidth="1"/>
    <col min="10" max="10" width="12.1428571428571" customWidth="1"/>
    <col min="11" max="11" width="6.14285714285714" customWidth="1"/>
    <col min="12" max="12" width="12.2857142857143" customWidth="1"/>
    <col min="13" max="13" width="9" customWidth="1"/>
    <col min="14" max="14" width="7.85714285714286" customWidth="1"/>
    <col min="15" max="15" width="9.71428571428571" customWidth="1"/>
    <col min="16" max="16" width="11.5714285714286" customWidth="1"/>
    <col min="17" max="21" width="9.71428571428571" customWidth="1"/>
    <col min="22" max="22" width="9.85714285714286" customWidth="1"/>
    <col min="23" max="23" width="9.71428571428571" customWidth="1"/>
  </cols>
  <sheetData>
    <row r="1" ht="20.25" customHeight="1" spans="1:23">
      <c r="A1" s="1" t="s">
        <v>0</v>
      </c>
      <c r="B1" s="2"/>
      <c r="C1" s="3"/>
      <c r="D1" s="4"/>
      <c r="E1" s="4"/>
      <c r="F1" s="4"/>
      <c r="G1" s="5"/>
      <c r="H1" s="6"/>
      <c r="I1" s="5"/>
      <c r="J1" s="5"/>
      <c r="K1" s="6"/>
      <c r="L1" s="6"/>
      <c r="M1" s="5"/>
      <c r="N1" s="6"/>
      <c r="O1" s="5"/>
      <c r="P1" s="40"/>
      <c r="Q1" s="40"/>
      <c r="R1" s="4"/>
      <c r="S1" s="50"/>
      <c r="T1" s="6"/>
      <c r="U1" s="6"/>
      <c r="V1" s="6"/>
      <c r="W1" s="4"/>
    </row>
    <row r="2" ht="26.25" customHeight="1" spans="1:23">
      <c r="A2" s="7" t="s">
        <v>495</v>
      </c>
      <c r="W2" s="51"/>
    </row>
    <row r="3" ht="21.75" customHeight="1" spans="1:23">
      <c r="A3" s="8" t="s">
        <v>2</v>
      </c>
      <c r="B3" s="8" t="s">
        <v>3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8" t="s">
        <v>4</v>
      </c>
      <c r="U3" s="52"/>
      <c r="V3" s="53"/>
      <c r="W3" s="53"/>
    </row>
    <row r="4" ht="21.75" customHeight="1" spans="1:23">
      <c r="A4" s="10" t="s">
        <v>5</v>
      </c>
      <c r="B4" s="11" t="s">
        <v>6</v>
      </c>
      <c r="C4" s="12" t="s">
        <v>7</v>
      </c>
      <c r="D4" s="13" t="s">
        <v>8</v>
      </c>
      <c r="E4" s="13" t="s">
        <v>9</v>
      </c>
      <c r="F4" s="14" t="s">
        <v>10</v>
      </c>
      <c r="G4" s="15" t="s">
        <v>11</v>
      </c>
      <c r="H4" s="11" t="s">
        <v>12</v>
      </c>
      <c r="I4" s="41" t="s">
        <v>13</v>
      </c>
      <c r="J4" s="15" t="s">
        <v>14</v>
      </c>
      <c r="K4" s="11" t="s">
        <v>15</v>
      </c>
      <c r="L4" s="42" t="s">
        <v>16</v>
      </c>
      <c r="M4" s="15" t="s">
        <v>17</v>
      </c>
      <c r="N4" s="11" t="s">
        <v>18</v>
      </c>
      <c r="O4" s="41" t="s">
        <v>19</v>
      </c>
      <c r="P4" s="43" t="s">
        <v>20</v>
      </c>
      <c r="Q4" s="12" t="s">
        <v>21</v>
      </c>
      <c r="R4" s="11" t="s">
        <v>22</v>
      </c>
      <c r="S4" s="54" t="s">
        <v>23</v>
      </c>
      <c r="T4" s="55" t="s">
        <v>24</v>
      </c>
      <c r="U4" s="56" t="s">
        <v>25</v>
      </c>
      <c r="V4" s="57" t="s">
        <v>26</v>
      </c>
      <c r="W4" s="42" t="s">
        <v>27</v>
      </c>
    </row>
    <row r="5" ht="23.25" customHeight="1" spans="1:23">
      <c r="A5" s="16"/>
      <c r="B5" s="17"/>
      <c r="C5" s="17"/>
      <c r="D5" s="17"/>
      <c r="E5" s="17"/>
      <c r="F5" s="18"/>
      <c r="G5" s="16"/>
      <c r="H5" s="17"/>
      <c r="I5" s="44"/>
      <c r="J5" s="16"/>
      <c r="K5" s="17"/>
      <c r="L5" s="44"/>
      <c r="M5" s="16"/>
      <c r="N5" s="17"/>
      <c r="O5" s="44"/>
      <c r="P5" s="45"/>
      <c r="Q5" s="17"/>
      <c r="R5" s="17"/>
      <c r="S5" s="17"/>
      <c r="T5" s="45"/>
      <c r="U5" s="58"/>
      <c r="V5" s="18"/>
      <c r="W5" s="44"/>
    </row>
    <row r="6" ht="20.25" customHeight="1" spans="1:23">
      <c r="A6" s="19" t="s">
        <v>28</v>
      </c>
      <c r="B6" s="20" t="s">
        <v>496</v>
      </c>
      <c r="C6" s="21">
        <v>35</v>
      </c>
      <c r="D6" s="20" t="s">
        <v>497</v>
      </c>
      <c r="E6" s="21" t="s">
        <v>498</v>
      </c>
      <c r="F6" s="22" t="s">
        <v>499</v>
      </c>
      <c r="G6" s="23">
        <v>85.97142857</v>
      </c>
      <c r="H6" s="21">
        <v>31.375</v>
      </c>
      <c r="I6" s="46">
        <v>100</v>
      </c>
      <c r="J6" s="19">
        <v>89.85046729</v>
      </c>
      <c r="K6" s="21">
        <v>3.5</v>
      </c>
      <c r="L6" s="46">
        <v>93.35046729</v>
      </c>
      <c r="M6" s="19">
        <v>85.45</v>
      </c>
      <c r="N6" s="21">
        <v>0</v>
      </c>
      <c r="O6" s="46">
        <v>85.45</v>
      </c>
      <c r="P6" s="19">
        <v>93.55785047</v>
      </c>
      <c r="Q6" s="21">
        <v>1</v>
      </c>
      <c r="R6" s="21">
        <v>1</v>
      </c>
      <c r="S6" s="21" t="s">
        <v>32</v>
      </c>
      <c r="T6" s="21" t="s">
        <v>33</v>
      </c>
      <c r="U6" s="21"/>
      <c r="V6" s="59" t="s">
        <v>34</v>
      </c>
      <c r="W6" s="60"/>
    </row>
    <row r="7" ht="20.25" customHeight="1" spans="1:23">
      <c r="A7" s="24" t="s">
        <v>28</v>
      </c>
      <c r="B7" s="20" t="s">
        <v>496</v>
      </c>
      <c r="C7" s="25">
        <v>35</v>
      </c>
      <c r="D7" s="26" t="s">
        <v>497</v>
      </c>
      <c r="E7" s="25" t="s">
        <v>500</v>
      </c>
      <c r="F7" s="27" t="s">
        <v>501</v>
      </c>
      <c r="G7" s="28">
        <v>86</v>
      </c>
      <c r="H7" s="25">
        <v>23.25</v>
      </c>
      <c r="I7" s="47">
        <v>100</v>
      </c>
      <c r="J7" s="24">
        <v>88.06542056</v>
      </c>
      <c r="K7" s="25">
        <v>3</v>
      </c>
      <c r="L7" s="47">
        <v>91.06542056</v>
      </c>
      <c r="M7" s="24">
        <v>92.1</v>
      </c>
      <c r="N7" s="25">
        <v>1</v>
      </c>
      <c r="O7" s="47">
        <v>93.1</v>
      </c>
      <c r="P7" s="24">
        <v>92.60906542</v>
      </c>
      <c r="Q7" s="25">
        <v>2</v>
      </c>
      <c r="R7" s="25">
        <v>3</v>
      </c>
      <c r="S7" s="25" t="s">
        <v>32</v>
      </c>
      <c r="T7" s="25" t="s">
        <v>33</v>
      </c>
      <c r="U7" s="25"/>
      <c r="V7" s="30" t="s">
        <v>36</v>
      </c>
      <c r="W7" s="61"/>
    </row>
    <row r="8" ht="20.25" customHeight="1" spans="1:23">
      <c r="A8" s="29" t="s">
        <v>28</v>
      </c>
      <c r="B8" s="20" t="s">
        <v>496</v>
      </c>
      <c r="C8" s="30">
        <v>35</v>
      </c>
      <c r="D8" s="31" t="s">
        <v>497</v>
      </c>
      <c r="E8" s="30" t="s">
        <v>502</v>
      </c>
      <c r="F8" s="27" t="s">
        <v>503</v>
      </c>
      <c r="G8" s="32">
        <v>85.95238095</v>
      </c>
      <c r="H8" s="30">
        <v>29.75</v>
      </c>
      <c r="I8" s="27">
        <v>100</v>
      </c>
      <c r="J8" s="29">
        <v>87.96261682</v>
      </c>
      <c r="K8" s="30">
        <v>3.55</v>
      </c>
      <c r="L8" s="48">
        <v>91.51261682</v>
      </c>
      <c r="M8" s="29">
        <v>82.35</v>
      </c>
      <c r="N8" s="30">
        <v>0</v>
      </c>
      <c r="O8" s="27">
        <v>82.35</v>
      </c>
      <c r="P8" s="29">
        <v>91.86946261</v>
      </c>
      <c r="Q8" s="30">
        <v>3</v>
      </c>
      <c r="R8" s="30">
        <v>4</v>
      </c>
      <c r="S8" s="30" t="s">
        <v>32</v>
      </c>
      <c r="T8" s="30" t="s">
        <v>43</v>
      </c>
      <c r="U8" s="30"/>
      <c r="V8" s="30"/>
      <c r="W8" s="62"/>
    </row>
    <row r="9" ht="20.25" customHeight="1" spans="1:23">
      <c r="A9" s="24" t="s">
        <v>28</v>
      </c>
      <c r="B9" s="20" t="s">
        <v>496</v>
      </c>
      <c r="C9" s="25">
        <v>35</v>
      </c>
      <c r="D9" s="26" t="s">
        <v>497</v>
      </c>
      <c r="E9" s="25" t="s">
        <v>504</v>
      </c>
      <c r="F9" s="27" t="s">
        <v>505</v>
      </c>
      <c r="G9" s="28">
        <v>85.9047619</v>
      </c>
      <c r="H9" s="25">
        <v>24</v>
      </c>
      <c r="I9" s="47">
        <v>100</v>
      </c>
      <c r="J9" s="24">
        <v>86.10280374</v>
      </c>
      <c r="K9" s="25">
        <v>4.2</v>
      </c>
      <c r="L9" s="47">
        <v>90.30280374</v>
      </c>
      <c r="M9" s="24">
        <v>86.05</v>
      </c>
      <c r="N9" s="25">
        <v>0</v>
      </c>
      <c r="O9" s="47">
        <v>86.05</v>
      </c>
      <c r="P9" s="24">
        <v>91.33210281</v>
      </c>
      <c r="Q9" s="25">
        <v>4</v>
      </c>
      <c r="R9" s="25">
        <v>10</v>
      </c>
      <c r="S9" s="25" t="s">
        <v>32</v>
      </c>
      <c r="T9" s="30" t="s">
        <v>43</v>
      </c>
      <c r="U9" s="25"/>
      <c r="V9" s="25"/>
      <c r="W9" s="61"/>
    </row>
    <row r="10" ht="20.25" customHeight="1" spans="1:23">
      <c r="A10" s="24" t="s">
        <v>28</v>
      </c>
      <c r="B10" s="20" t="s">
        <v>496</v>
      </c>
      <c r="C10" s="25">
        <v>35</v>
      </c>
      <c r="D10" s="26" t="s">
        <v>497</v>
      </c>
      <c r="E10" s="25" t="s">
        <v>506</v>
      </c>
      <c r="F10" s="27" t="s">
        <v>507</v>
      </c>
      <c r="G10" s="28">
        <v>86</v>
      </c>
      <c r="H10" s="25">
        <v>14.5</v>
      </c>
      <c r="I10" s="47">
        <v>100</v>
      </c>
      <c r="J10" s="24">
        <v>87.3364486</v>
      </c>
      <c r="K10" s="25">
        <v>4.2125</v>
      </c>
      <c r="L10" s="47">
        <v>91.5489486</v>
      </c>
      <c r="M10" s="24">
        <v>75.25</v>
      </c>
      <c r="N10" s="25">
        <v>0</v>
      </c>
      <c r="O10" s="47">
        <v>75.25</v>
      </c>
      <c r="P10" s="24">
        <f>O10*0.1+L10*0.75+I10*0.15</f>
        <v>91.18671145</v>
      </c>
      <c r="Q10" s="25">
        <v>5</v>
      </c>
      <c r="R10" s="25">
        <v>5</v>
      </c>
      <c r="S10" s="25" t="s">
        <v>32</v>
      </c>
      <c r="T10" s="30" t="s">
        <v>43</v>
      </c>
      <c r="U10" s="25"/>
      <c r="V10" s="25"/>
      <c r="W10" s="61"/>
    </row>
    <row r="11" ht="20.25" customHeight="1" spans="1:23">
      <c r="A11" s="24" t="s">
        <v>28</v>
      </c>
      <c r="B11" s="20" t="s">
        <v>496</v>
      </c>
      <c r="C11" s="25">
        <v>35</v>
      </c>
      <c r="D11" s="26" t="s">
        <v>497</v>
      </c>
      <c r="E11" s="25" t="s">
        <v>508</v>
      </c>
      <c r="F11" s="27" t="s">
        <v>509</v>
      </c>
      <c r="G11" s="28">
        <v>85.95454545</v>
      </c>
      <c r="H11" s="25">
        <v>25.125</v>
      </c>
      <c r="I11" s="47">
        <v>100</v>
      </c>
      <c r="J11" s="24">
        <v>86.23364486</v>
      </c>
      <c r="K11" s="25">
        <v>3.8625</v>
      </c>
      <c r="L11" s="47">
        <v>90.09614486</v>
      </c>
      <c r="M11" s="24">
        <v>81.55</v>
      </c>
      <c r="N11" s="25">
        <v>0</v>
      </c>
      <c r="O11" s="47">
        <v>81.55</v>
      </c>
      <c r="P11" s="24">
        <v>90.72710865</v>
      </c>
      <c r="Q11" s="25">
        <v>6</v>
      </c>
      <c r="R11" s="25">
        <v>9</v>
      </c>
      <c r="S11" s="25" t="s">
        <v>32</v>
      </c>
      <c r="T11" s="25" t="s">
        <v>54</v>
      </c>
      <c r="U11" s="25"/>
      <c r="V11" s="25"/>
      <c r="W11" s="61"/>
    </row>
    <row r="12" ht="20.25" customHeight="1" spans="1:23">
      <c r="A12" s="24" t="s">
        <v>28</v>
      </c>
      <c r="B12" s="20" t="s">
        <v>496</v>
      </c>
      <c r="C12" s="25">
        <v>35</v>
      </c>
      <c r="D12" s="26" t="s">
        <v>497</v>
      </c>
      <c r="E12" s="25" t="s">
        <v>510</v>
      </c>
      <c r="F12" s="27" t="s">
        <v>511</v>
      </c>
      <c r="G12" s="28">
        <v>85.93333333</v>
      </c>
      <c r="H12" s="25">
        <v>4.75</v>
      </c>
      <c r="I12" s="47">
        <v>90.68333333</v>
      </c>
      <c r="J12" s="24">
        <v>88.18691589</v>
      </c>
      <c r="K12" s="25">
        <v>3</v>
      </c>
      <c r="L12" s="47">
        <v>91.18691589</v>
      </c>
      <c r="M12" s="24">
        <v>79.15</v>
      </c>
      <c r="N12" s="25">
        <v>0</v>
      </c>
      <c r="O12" s="47">
        <v>79.15</v>
      </c>
      <c r="P12" s="24">
        <v>89.91168692</v>
      </c>
      <c r="Q12" s="25">
        <v>7</v>
      </c>
      <c r="R12" s="25">
        <v>2</v>
      </c>
      <c r="S12" s="25" t="s">
        <v>32</v>
      </c>
      <c r="T12" s="25" t="s">
        <v>54</v>
      </c>
      <c r="U12" s="25"/>
      <c r="V12" s="25"/>
      <c r="W12" s="61"/>
    </row>
    <row r="13" ht="20.25" customHeight="1" spans="1:23">
      <c r="A13" s="24" t="s">
        <v>28</v>
      </c>
      <c r="B13" s="20" t="s">
        <v>496</v>
      </c>
      <c r="C13" s="25">
        <v>35</v>
      </c>
      <c r="D13" s="26" t="s">
        <v>497</v>
      </c>
      <c r="E13" s="25" t="s">
        <v>512</v>
      </c>
      <c r="F13" s="27" t="s">
        <v>513</v>
      </c>
      <c r="G13" s="28">
        <v>85.9909091</v>
      </c>
      <c r="H13" s="25">
        <v>13.5</v>
      </c>
      <c r="I13" s="47">
        <v>99.4909091</v>
      </c>
      <c r="J13" s="24">
        <v>85.95327103</v>
      </c>
      <c r="K13" s="25">
        <v>3</v>
      </c>
      <c r="L13" s="47">
        <v>88.95327103</v>
      </c>
      <c r="M13" s="24">
        <v>82.6</v>
      </c>
      <c r="N13" s="25">
        <v>0</v>
      </c>
      <c r="O13" s="47">
        <v>82.6</v>
      </c>
      <c r="P13" s="24">
        <v>89.89845327</v>
      </c>
      <c r="Q13" s="25">
        <v>8</v>
      </c>
      <c r="R13" s="25">
        <v>11</v>
      </c>
      <c r="S13" s="25" t="s">
        <v>32</v>
      </c>
      <c r="T13" s="25" t="s">
        <v>54</v>
      </c>
      <c r="U13" s="25"/>
      <c r="V13" s="25"/>
      <c r="W13" s="61"/>
    </row>
    <row r="14" ht="20.25" customHeight="1" spans="1:23">
      <c r="A14" s="24" t="s">
        <v>28</v>
      </c>
      <c r="B14" s="20" t="s">
        <v>496</v>
      </c>
      <c r="C14" s="25">
        <v>35</v>
      </c>
      <c r="D14" s="26" t="s">
        <v>497</v>
      </c>
      <c r="E14" s="25" t="s">
        <v>514</v>
      </c>
      <c r="F14" s="27" t="s">
        <v>515</v>
      </c>
      <c r="G14" s="28">
        <v>85.93333333</v>
      </c>
      <c r="H14" s="25">
        <v>23</v>
      </c>
      <c r="I14" s="47">
        <v>100</v>
      </c>
      <c r="J14" s="24">
        <v>85.48598131</v>
      </c>
      <c r="K14" s="25">
        <v>2.375</v>
      </c>
      <c r="L14" s="47">
        <v>87.86098131</v>
      </c>
      <c r="M14" s="24">
        <v>88.4</v>
      </c>
      <c r="N14" s="25">
        <v>0</v>
      </c>
      <c r="O14" s="47">
        <v>88.4</v>
      </c>
      <c r="P14" s="24">
        <v>89.73573598</v>
      </c>
      <c r="Q14" s="25">
        <v>9</v>
      </c>
      <c r="R14" s="25">
        <v>14</v>
      </c>
      <c r="S14" s="25" t="s">
        <v>32</v>
      </c>
      <c r="T14" s="25" t="s">
        <v>54</v>
      </c>
      <c r="U14" s="25"/>
      <c r="V14" s="25"/>
      <c r="W14" s="61"/>
    </row>
    <row r="15" ht="20.25" customHeight="1" spans="1:23">
      <c r="A15" s="24" t="s">
        <v>28</v>
      </c>
      <c r="B15" s="20" t="s">
        <v>496</v>
      </c>
      <c r="C15" s="25">
        <v>35</v>
      </c>
      <c r="D15" s="26" t="s">
        <v>497</v>
      </c>
      <c r="E15" s="25" t="s">
        <v>516</v>
      </c>
      <c r="F15" s="27" t="s">
        <v>517</v>
      </c>
      <c r="G15" s="28">
        <v>85.97142857</v>
      </c>
      <c r="H15" s="25">
        <v>8.5</v>
      </c>
      <c r="I15" s="47">
        <v>94.47142857</v>
      </c>
      <c r="J15" s="24">
        <v>86.5046729</v>
      </c>
      <c r="K15" s="25">
        <v>3</v>
      </c>
      <c r="L15" s="47">
        <v>89.5046729</v>
      </c>
      <c r="M15" s="24">
        <v>83.5</v>
      </c>
      <c r="N15" s="25">
        <v>0</v>
      </c>
      <c r="O15" s="47">
        <v>83.5</v>
      </c>
      <c r="P15" s="24">
        <v>89.64900468</v>
      </c>
      <c r="Q15" s="25">
        <v>10</v>
      </c>
      <c r="R15" s="25">
        <v>7</v>
      </c>
      <c r="S15" s="25" t="s">
        <v>32</v>
      </c>
      <c r="T15" s="25" t="s">
        <v>54</v>
      </c>
      <c r="U15" s="25"/>
      <c r="V15" s="25"/>
      <c r="W15" s="61"/>
    </row>
    <row r="16" ht="20.25" customHeight="1" spans="1:23">
      <c r="A16" s="24" t="s">
        <v>28</v>
      </c>
      <c r="B16" s="20" t="s">
        <v>496</v>
      </c>
      <c r="C16" s="25">
        <v>35</v>
      </c>
      <c r="D16" s="26" t="s">
        <v>497</v>
      </c>
      <c r="E16" s="25" t="s">
        <v>518</v>
      </c>
      <c r="F16" s="27" t="s">
        <v>519</v>
      </c>
      <c r="G16" s="28">
        <v>85.9809522</v>
      </c>
      <c r="H16" s="25">
        <v>8.5</v>
      </c>
      <c r="I16" s="47">
        <v>94.4809522</v>
      </c>
      <c r="J16" s="24">
        <v>85.91588785</v>
      </c>
      <c r="K16" s="25">
        <v>3.025</v>
      </c>
      <c r="L16" s="47">
        <v>88.94088785</v>
      </c>
      <c r="M16" s="24">
        <v>83.45</v>
      </c>
      <c r="N16" s="25">
        <v>0</v>
      </c>
      <c r="O16" s="47">
        <v>83.45</v>
      </c>
      <c r="P16" s="24">
        <v>89.22266589</v>
      </c>
      <c r="Q16" s="25">
        <v>11</v>
      </c>
      <c r="R16" s="25">
        <v>12</v>
      </c>
      <c r="S16" s="25" t="s">
        <v>32</v>
      </c>
      <c r="T16" s="25" t="s">
        <v>54</v>
      </c>
      <c r="U16" s="25"/>
      <c r="V16" s="25"/>
      <c r="W16" s="61"/>
    </row>
    <row r="17" ht="20.25" customHeight="1" spans="1:23">
      <c r="A17" s="24" t="s">
        <v>28</v>
      </c>
      <c r="B17" s="20" t="s">
        <v>496</v>
      </c>
      <c r="C17" s="25">
        <v>35</v>
      </c>
      <c r="D17" s="26" t="s">
        <v>497</v>
      </c>
      <c r="E17" s="25" t="s">
        <v>520</v>
      </c>
      <c r="F17" s="27" t="s">
        <v>521</v>
      </c>
      <c r="G17" s="28">
        <v>85.98095238</v>
      </c>
      <c r="H17" s="25">
        <v>5.75</v>
      </c>
      <c r="I17" s="47">
        <v>91.73095238</v>
      </c>
      <c r="J17" s="24">
        <v>86.98130841</v>
      </c>
      <c r="K17" s="25">
        <v>3</v>
      </c>
      <c r="L17" s="47">
        <v>89.98130841</v>
      </c>
      <c r="M17" s="24">
        <v>78.65</v>
      </c>
      <c r="N17" s="25">
        <v>0</v>
      </c>
      <c r="O17" s="47">
        <v>78.65</v>
      </c>
      <c r="P17" s="24">
        <v>89.11048131</v>
      </c>
      <c r="Q17" s="25">
        <v>12</v>
      </c>
      <c r="R17" s="25">
        <v>6</v>
      </c>
      <c r="S17" s="25" t="s">
        <v>32</v>
      </c>
      <c r="T17" s="25" t="s">
        <v>54</v>
      </c>
      <c r="U17" s="25"/>
      <c r="V17" s="25"/>
      <c r="W17" s="61"/>
    </row>
    <row r="18" ht="20.25" customHeight="1" spans="1:23">
      <c r="A18" s="24" t="s">
        <v>28</v>
      </c>
      <c r="B18" s="20" t="s">
        <v>496</v>
      </c>
      <c r="C18" s="25">
        <v>35</v>
      </c>
      <c r="D18" s="26" t="s">
        <v>497</v>
      </c>
      <c r="E18" s="25" t="s">
        <v>522</v>
      </c>
      <c r="F18" s="27" t="s">
        <v>523</v>
      </c>
      <c r="G18" s="28">
        <v>85.31578947</v>
      </c>
      <c r="H18" s="25">
        <v>12.75</v>
      </c>
      <c r="I18" s="47">
        <v>98.06578947</v>
      </c>
      <c r="J18" s="24">
        <v>83.8317757</v>
      </c>
      <c r="K18" s="25">
        <v>3</v>
      </c>
      <c r="L18" s="47">
        <v>86.8317757</v>
      </c>
      <c r="M18" s="24">
        <v>90.7</v>
      </c>
      <c r="N18" s="25">
        <v>0</v>
      </c>
      <c r="O18" s="47">
        <v>90.7</v>
      </c>
      <c r="P18" s="24">
        <v>88.90433178</v>
      </c>
      <c r="Q18" s="25">
        <v>13</v>
      </c>
      <c r="R18" s="25">
        <v>18</v>
      </c>
      <c r="S18" s="25" t="s">
        <v>32</v>
      </c>
      <c r="T18" s="25" t="s">
        <v>54</v>
      </c>
      <c r="U18" s="25"/>
      <c r="V18" s="25"/>
      <c r="W18" s="61"/>
    </row>
    <row r="19" ht="20.25" customHeight="1" spans="1:23">
      <c r="A19" s="24" t="s">
        <v>28</v>
      </c>
      <c r="B19" s="20" t="s">
        <v>496</v>
      </c>
      <c r="C19" s="25">
        <v>35</v>
      </c>
      <c r="D19" s="26" t="s">
        <v>497</v>
      </c>
      <c r="E19" s="25" t="s">
        <v>524</v>
      </c>
      <c r="F19" s="27" t="s">
        <v>525</v>
      </c>
      <c r="G19" s="28">
        <v>86</v>
      </c>
      <c r="H19" s="25">
        <v>8.75</v>
      </c>
      <c r="I19" s="47">
        <v>94.75</v>
      </c>
      <c r="J19" s="24">
        <v>83.88785047</v>
      </c>
      <c r="K19" s="25">
        <v>2</v>
      </c>
      <c r="L19" s="47">
        <v>85.88785047</v>
      </c>
      <c r="M19" s="24">
        <v>96.9</v>
      </c>
      <c r="N19" s="25">
        <v>3.05</v>
      </c>
      <c r="O19" s="47">
        <v>99.95</v>
      </c>
      <c r="P19" s="24">
        <v>88.62338785</v>
      </c>
      <c r="Q19" s="25">
        <v>14</v>
      </c>
      <c r="R19" s="25">
        <v>17</v>
      </c>
      <c r="S19" s="25" t="s">
        <v>32</v>
      </c>
      <c r="T19" s="25" t="s">
        <v>54</v>
      </c>
      <c r="U19" s="25"/>
      <c r="V19" s="25"/>
      <c r="W19" s="61"/>
    </row>
    <row r="20" ht="20.25" customHeight="1" spans="1:23">
      <c r="A20" s="24" t="s">
        <v>28</v>
      </c>
      <c r="B20" s="20" t="s">
        <v>496</v>
      </c>
      <c r="C20" s="25">
        <v>35</v>
      </c>
      <c r="D20" s="26" t="s">
        <v>497</v>
      </c>
      <c r="E20" s="25" t="s">
        <v>526</v>
      </c>
      <c r="F20" s="27" t="s">
        <v>527</v>
      </c>
      <c r="G20" s="28">
        <v>86</v>
      </c>
      <c r="H20" s="25">
        <v>21.625</v>
      </c>
      <c r="I20" s="47">
        <v>100</v>
      </c>
      <c r="J20" s="24">
        <v>84.65420561</v>
      </c>
      <c r="K20" s="25">
        <v>2</v>
      </c>
      <c r="L20" s="47">
        <v>86.65420561</v>
      </c>
      <c r="M20" s="24">
        <v>85.05</v>
      </c>
      <c r="N20" s="25">
        <v>0</v>
      </c>
      <c r="O20" s="47">
        <v>85.05</v>
      </c>
      <c r="P20" s="24">
        <v>88.49565421</v>
      </c>
      <c r="Q20" s="25">
        <v>15</v>
      </c>
      <c r="R20" s="25">
        <v>16</v>
      </c>
      <c r="S20" s="25" t="s">
        <v>32</v>
      </c>
      <c r="T20" s="25"/>
      <c r="U20" s="25"/>
      <c r="V20" s="25"/>
      <c r="W20" s="61"/>
    </row>
    <row r="21" ht="20.25" customHeight="1" spans="1:23">
      <c r="A21" s="24" t="s">
        <v>28</v>
      </c>
      <c r="B21" s="20" t="s">
        <v>496</v>
      </c>
      <c r="C21" s="25">
        <v>35</v>
      </c>
      <c r="D21" s="26" t="s">
        <v>497</v>
      </c>
      <c r="E21" s="25" t="s">
        <v>528</v>
      </c>
      <c r="F21" s="27" t="s">
        <v>529</v>
      </c>
      <c r="G21" s="28">
        <v>85.95454545</v>
      </c>
      <c r="H21" s="25">
        <v>14.375</v>
      </c>
      <c r="I21" s="47">
        <v>100</v>
      </c>
      <c r="J21" s="24">
        <v>82.99065421</v>
      </c>
      <c r="K21" s="25">
        <v>3.025</v>
      </c>
      <c r="L21" s="47">
        <v>86.01565421</v>
      </c>
      <c r="M21" s="24">
        <v>85.15</v>
      </c>
      <c r="N21" s="25">
        <v>0</v>
      </c>
      <c r="O21" s="47">
        <v>85.15</v>
      </c>
      <c r="P21" s="24">
        <v>88.02674066</v>
      </c>
      <c r="Q21" s="25">
        <v>16</v>
      </c>
      <c r="R21" s="25">
        <v>20</v>
      </c>
      <c r="S21" s="25" t="s">
        <v>32</v>
      </c>
      <c r="T21" s="25"/>
      <c r="U21" s="25"/>
      <c r="V21" s="25"/>
      <c r="W21" s="61"/>
    </row>
    <row r="22" ht="20.25" customHeight="1" spans="1:23">
      <c r="A22" s="24" t="s">
        <v>28</v>
      </c>
      <c r="B22" s="20" t="s">
        <v>496</v>
      </c>
      <c r="C22" s="25">
        <v>35</v>
      </c>
      <c r="D22" s="26" t="s">
        <v>497</v>
      </c>
      <c r="E22" s="25" t="s">
        <v>530</v>
      </c>
      <c r="F22" s="27" t="s">
        <v>531</v>
      </c>
      <c r="G22" s="28">
        <v>85.99047619</v>
      </c>
      <c r="H22" s="25">
        <v>10.5</v>
      </c>
      <c r="I22" s="47">
        <v>96.49047619</v>
      </c>
      <c r="J22" s="24">
        <v>83.40186916</v>
      </c>
      <c r="K22" s="25">
        <v>3.4125</v>
      </c>
      <c r="L22" s="47">
        <v>86.81436916</v>
      </c>
      <c r="M22" s="24">
        <v>82.875</v>
      </c>
      <c r="N22" s="25">
        <v>0</v>
      </c>
      <c r="O22" s="47">
        <v>82.875</v>
      </c>
      <c r="P22" s="24">
        <v>87.87177687</v>
      </c>
      <c r="Q22" s="25">
        <v>17</v>
      </c>
      <c r="R22" s="25">
        <v>19</v>
      </c>
      <c r="S22" s="25" t="s">
        <v>32</v>
      </c>
      <c r="T22" s="25"/>
      <c r="U22" s="25"/>
      <c r="V22" s="25"/>
      <c r="W22" s="61"/>
    </row>
    <row r="23" ht="20.25" customHeight="1" spans="1:23">
      <c r="A23" s="24" t="s">
        <v>28</v>
      </c>
      <c r="B23" s="20" t="s">
        <v>496</v>
      </c>
      <c r="C23" s="25">
        <v>35</v>
      </c>
      <c r="D23" s="26" t="s">
        <v>497</v>
      </c>
      <c r="E23" s="25" t="s">
        <v>532</v>
      </c>
      <c r="F23" s="27" t="s">
        <v>533</v>
      </c>
      <c r="G23" s="28">
        <v>85.94</v>
      </c>
      <c r="H23" s="25">
        <v>5</v>
      </c>
      <c r="I23" s="47">
        <v>90.94</v>
      </c>
      <c r="J23" s="24">
        <v>85.55140187</v>
      </c>
      <c r="K23" s="25">
        <v>3</v>
      </c>
      <c r="L23" s="47">
        <v>88.55140187</v>
      </c>
      <c r="M23" s="24">
        <v>77.675</v>
      </c>
      <c r="N23" s="25">
        <v>0</v>
      </c>
      <c r="O23" s="47">
        <v>77.675</v>
      </c>
      <c r="P23" s="24">
        <v>87.8220514</v>
      </c>
      <c r="Q23" s="25">
        <v>18</v>
      </c>
      <c r="R23" s="25">
        <v>13</v>
      </c>
      <c r="S23" s="25" t="s">
        <v>32</v>
      </c>
      <c r="T23" s="25"/>
      <c r="U23" s="25"/>
      <c r="V23" s="25"/>
      <c r="W23" s="61"/>
    </row>
    <row r="24" ht="20.25" customHeight="1" spans="1:23">
      <c r="A24" s="24" t="s">
        <v>28</v>
      </c>
      <c r="B24" s="20" t="s">
        <v>496</v>
      </c>
      <c r="C24" s="25">
        <v>35</v>
      </c>
      <c r="D24" s="26" t="s">
        <v>497</v>
      </c>
      <c r="E24" s="25" t="s">
        <v>534</v>
      </c>
      <c r="F24" s="27" t="s">
        <v>535</v>
      </c>
      <c r="G24" s="28">
        <v>85.95454545</v>
      </c>
      <c r="H24" s="25">
        <v>5.75</v>
      </c>
      <c r="I24" s="47">
        <v>91.70454545</v>
      </c>
      <c r="J24" s="24">
        <v>84.91588785</v>
      </c>
      <c r="K24" s="25">
        <v>3</v>
      </c>
      <c r="L24" s="47">
        <v>87.91588785</v>
      </c>
      <c r="M24" s="24">
        <v>76.75</v>
      </c>
      <c r="N24" s="25">
        <v>0</v>
      </c>
      <c r="O24" s="47">
        <v>76.75</v>
      </c>
      <c r="P24" s="24">
        <v>87.36841589</v>
      </c>
      <c r="Q24" s="25">
        <v>19</v>
      </c>
      <c r="R24" s="25">
        <v>15</v>
      </c>
      <c r="S24" s="25" t="s">
        <v>32</v>
      </c>
      <c r="T24" s="25"/>
      <c r="U24" s="25"/>
      <c r="V24" s="25"/>
      <c r="W24" s="61"/>
    </row>
    <row r="25" ht="20.25" customHeight="1" spans="1:23">
      <c r="A25" s="24" t="s">
        <v>28</v>
      </c>
      <c r="B25" s="20" t="s">
        <v>496</v>
      </c>
      <c r="C25" s="25">
        <v>35</v>
      </c>
      <c r="D25" s="26" t="s">
        <v>497</v>
      </c>
      <c r="E25" s="25" t="s">
        <v>536</v>
      </c>
      <c r="F25" s="27" t="s">
        <v>537</v>
      </c>
      <c r="G25" s="28">
        <v>86</v>
      </c>
      <c r="H25" s="25">
        <v>4.563</v>
      </c>
      <c r="I25" s="47">
        <v>90.563</v>
      </c>
      <c r="J25" s="24">
        <v>86.34579439</v>
      </c>
      <c r="K25" s="25">
        <v>3.2</v>
      </c>
      <c r="L25" s="47">
        <v>89.54579439</v>
      </c>
      <c r="M25" s="24">
        <v>64.2</v>
      </c>
      <c r="N25" s="25">
        <v>0</v>
      </c>
      <c r="O25" s="47">
        <v>64.2</v>
      </c>
      <c r="P25" s="24">
        <v>87.16379579</v>
      </c>
      <c r="Q25" s="25">
        <v>20</v>
      </c>
      <c r="R25" s="25">
        <v>8</v>
      </c>
      <c r="S25" s="25" t="s">
        <v>32</v>
      </c>
      <c r="T25" s="25"/>
      <c r="U25" s="25"/>
      <c r="V25" s="25"/>
      <c r="W25" s="61"/>
    </row>
    <row r="26" ht="20.25" customHeight="1" spans="1:23">
      <c r="A26" s="24" t="s">
        <v>28</v>
      </c>
      <c r="B26" s="20" t="s">
        <v>496</v>
      </c>
      <c r="C26" s="25">
        <v>35</v>
      </c>
      <c r="D26" s="26" t="s">
        <v>497</v>
      </c>
      <c r="E26" s="25" t="s">
        <v>538</v>
      </c>
      <c r="F26" s="27" t="s">
        <v>539</v>
      </c>
      <c r="G26" s="28">
        <v>85.98666667</v>
      </c>
      <c r="H26" s="25">
        <v>7.5</v>
      </c>
      <c r="I26" s="47">
        <v>93.48666667</v>
      </c>
      <c r="J26" s="24">
        <v>82.19626168</v>
      </c>
      <c r="K26" s="25">
        <v>3</v>
      </c>
      <c r="L26" s="47">
        <v>85.19626168</v>
      </c>
      <c r="M26" s="24">
        <v>89.3</v>
      </c>
      <c r="N26" s="25">
        <v>0</v>
      </c>
      <c r="O26" s="47">
        <v>89.3</v>
      </c>
      <c r="P26" s="24">
        <v>86.85069626</v>
      </c>
      <c r="Q26" s="25">
        <v>21</v>
      </c>
      <c r="R26" s="25">
        <v>21</v>
      </c>
      <c r="S26" s="25" t="s">
        <v>32</v>
      </c>
      <c r="T26" s="25"/>
      <c r="U26" s="25"/>
      <c r="V26" s="25"/>
      <c r="W26" s="61"/>
    </row>
    <row r="27" ht="20.25" customHeight="1" spans="1:23">
      <c r="A27" s="24" t="s">
        <v>28</v>
      </c>
      <c r="B27" s="20" t="s">
        <v>496</v>
      </c>
      <c r="C27" s="25">
        <v>35</v>
      </c>
      <c r="D27" s="26" t="s">
        <v>497</v>
      </c>
      <c r="E27" s="25" t="s">
        <v>540</v>
      </c>
      <c r="F27" s="27" t="s">
        <v>541</v>
      </c>
      <c r="G27" s="28">
        <v>86</v>
      </c>
      <c r="H27" s="25">
        <v>6.5</v>
      </c>
      <c r="I27" s="47">
        <v>92.5</v>
      </c>
      <c r="J27" s="24">
        <v>81.5046729</v>
      </c>
      <c r="K27" s="25">
        <v>3.65</v>
      </c>
      <c r="L27" s="47">
        <v>85.1546729</v>
      </c>
      <c r="M27" s="24">
        <v>79.65</v>
      </c>
      <c r="N27" s="25">
        <v>0</v>
      </c>
      <c r="O27" s="47">
        <v>79.65</v>
      </c>
      <c r="P27" s="24">
        <v>85.70600468</v>
      </c>
      <c r="Q27" s="25">
        <v>22</v>
      </c>
      <c r="R27" s="25">
        <v>23</v>
      </c>
      <c r="S27" s="25" t="s">
        <v>32</v>
      </c>
      <c r="T27" s="25"/>
      <c r="U27" s="25"/>
      <c r="V27" s="25"/>
      <c r="W27" s="61"/>
    </row>
    <row r="28" ht="20.25" customHeight="1" spans="1:23">
      <c r="A28" s="24" t="s">
        <v>28</v>
      </c>
      <c r="B28" s="20" t="s">
        <v>496</v>
      </c>
      <c r="C28" s="25">
        <v>35</v>
      </c>
      <c r="D28" s="26" t="s">
        <v>497</v>
      </c>
      <c r="E28" s="25" t="s">
        <v>542</v>
      </c>
      <c r="F28" s="27" t="s">
        <v>543</v>
      </c>
      <c r="G28" s="28">
        <v>86</v>
      </c>
      <c r="H28" s="25">
        <v>14</v>
      </c>
      <c r="I28" s="47">
        <v>100</v>
      </c>
      <c r="J28" s="24">
        <v>80.63551402</v>
      </c>
      <c r="K28" s="25">
        <v>2</v>
      </c>
      <c r="L28" s="47">
        <v>82.63551402</v>
      </c>
      <c r="M28" s="24">
        <v>82.75</v>
      </c>
      <c r="N28" s="25">
        <v>0</v>
      </c>
      <c r="O28" s="47">
        <v>82.75</v>
      </c>
      <c r="P28" s="24">
        <v>85.25163552</v>
      </c>
      <c r="Q28" s="25">
        <v>23</v>
      </c>
      <c r="R28" s="25">
        <v>28</v>
      </c>
      <c r="S28" s="25" t="s">
        <v>32</v>
      </c>
      <c r="T28" s="25"/>
      <c r="U28" s="25"/>
      <c r="V28" s="25"/>
      <c r="W28" s="61"/>
    </row>
    <row r="29" ht="20.25" customHeight="1" spans="1:23">
      <c r="A29" s="24" t="s">
        <v>28</v>
      </c>
      <c r="B29" s="20" t="s">
        <v>496</v>
      </c>
      <c r="C29" s="25">
        <v>35</v>
      </c>
      <c r="D29" s="26" t="s">
        <v>497</v>
      </c>
      <c r="E29" s="25" t="s">
        <v>544</v>
      </c>
      <c r="F29" s="27" t="s">
        <v>545</v>
      </c>
      <c r="G29" s="28">
        <v>85.7</v>
      </c>
      <c r="H29" s="25">
        <v>5</v>
      </c>
      <c r="I29" s="47">
        <v>90.7</v>
      </c>
      <c r="J29" s="24">
        <v>81.05607477</v>
      </c>
      <c r="K29" s="25">
        <v>2.1</v>
      </c>
      <c r="L29" s="47">
        <v>83.15607477</v>
      </c>
      <c r="M29" s="24">
        <v>85.15</v>
      </c>
      <c r="N29" s="25">
        <v>0</v>
      </c>
      <c r="O29" s="47">
        <v>85.15</v>
      </c>
      <c r="P29" s="24">
        <v>84.48705608</v>
      </c>
      <c r="Q29" s="25">
        <v>24</v>
      </c>
      <c r="R29" s="25">
        <v>25</v>
      </c>
      <c r="S29" s="25" t="s">
        <v>32</v>
      </c>
      <c r="T29" s="25"/>
      <c r="U29" s="25"/>
      <c r="V29" s="25"/>
      <c r="W29" s="61"/>
    </row>
    <row r="30" ht="20.25" customHeight="1" spans="1:23">
      <c r="A30" s="24" t="s">
        <v>28</v>
      </c>
      <c r="B30" s="20" t="s">
        <v>496</v>
      </c>
      <c r="C30" s="25">
        <v>35</v>
      </c>
      <c r="D30" s="26" t="s">
        <v>497</v>
      </c>
      <c r="E30" s="25" t="s">
        <v>546</v>
      </c>
      <c r="F30" s="27" t="s">
        <v>547</v>
      </c>
      <c r="G30" s="28">
        <v>85.83</v>
      </c>
      <c r="H30" s="25">
        <v>2</v>
      </c>
      <c r="I30" s="47">
        <v>87.83</v>
      </c>
      <c r="J30" s="24">
        <v>80.51401869</v>
      </c>
      <c r="K30" s="25">
        <v>3</v>
      </c>
      <c r="L30" s="47">
        <v>83.51401869</v>
      </c>
      <c r="M30" s="24">
        <v>86.2</v>
      </c>
      <c r="N30" s="25">
        <v>0</v>
      </c>
      <c r="O30" s="47">
        <v>86.2</v>
      </c>
      <c r="P30" s="24">
        <v>84.43001402</v>
      </c>
      <c r="Q30" s="25">
        <v>25</v>
      </c>
      <c r="R30" s="25">
        <v>29</v>
      </c>
      <c r="S30" s="25" t="s">
        <v>32</v>
      </c>
      <c r="T30" s="25"/>
      <c r="U30" s="25"/>
      <c r="V30" s="25"/>
      <c r="W30" s="61"/>
    </row>
    <row r="31" ht="20.25" customHeight="1" spans="1:23">
      <c r="A31" s="24" t="s">
        <v>28</v>
      </c>
      <c r="B31" s="20" t="s">
        <v>496</v>
      </c>
      <c r="C31" s="25">
        <v>35</v>
      </c>
      <c r="D31" s="26" t="s">
        <v>497</v>
      </c>
      <c r="E31" s="25" t="s">
        <v>548</v>
      </c>
      <c r="F31" s="27" t="s">
        <v>549</v>
      </c>
      <c r="G31" s="28">
        <v>85.7</v>
      </c>
      <c r="H31" s="25">
        <v>2</v>
      </c>
      <c r="I31" s="47">
        <v>87.7</v>
      </c>
      <c r="J31" s="24">
        <v>81.70093458</v>
      </c>
      <c r="K31" s="25">
        <v>2</v>
      </c>
      <c r="L31" s="47">
        <v>83.70093458</v>
      </c>
      <c r="M31" s="24">
        <v>83.7</v>
      </c>
      <c r="N31" s="25">
        <v>0</v>
      </c>
      <c r="O31" s="47">
        <v>83.7</v>
      </c>
      <c r="P31" s="24">
        <v>84.30070094</v>
      </c>
      <c r="Q31" s="25">
        <v>26</v>
      </c>
      <c r="R31" s="25">
        <v>22</v>
      </c>
      <c r="S31" s="25" t="s">
        <v>32</v>
      </c>
      <c r="T31" s="25"/>
      <c r="U31" s="25"/>
      <c r="V31" s="25"/>
      <c r="W31" s="61"/>
    </row>
    <row r="32" ht="20.25" customHeight="1" spans="1:23">
      <c r="A32" s="24" t="s">
        <v>28</v>
      </c>
      <c r="B32" s="20" t="s">
        <v>496</v>
      </c>
      <c r="C32" s="25">
        <v>35</v>
      </c>
      <c r="D32" s="26" t="s">
        <v>497</v>
      </c>
      <c r="E32" s="25" t="s">
        <v>550</v>
      </c>
      <c r="F32" s="27" t="s">
        <v>551</v>
      </c>
      <c r="G32" s="28">
        <v>86</v>
      </c>
      <c r="H32" s="25">
        <v>4</v>
      </c>
      <c r="I32" s="47">
        <v>90</v>
      </c>
      <c r="J32" s="24">
        <v>80.80373832</v>
      </c>
      <c r="K32" s="25">
        <v>3</v>
      </c>
      <c r="L32" s="47">
        <v>83.80373832</v>
      </c>
      <c r="M32" s="24">
        <v>78.7</v>
      </c>
      <c r="N32" s="25">
        <v>0</v>
      </c>
      <c r="O32" s="47">
        <v>78.7</v>
      </c>
      <c r="P32" s="24">
        <v>84.22280374</v>
      </c>
      <c r="Q32" s="25">
        <v>27</v>
      </c>
      <c r="R32" s="25">
        <v>27</v>
      </c>
      <c r="S32" s="25" t="s">
        <v>32</v>
      </c>
      <c r="T32" s="25"/>
      <c r="U32" s="25"/>
      <c r="V32" s="25"/>
      <c r="W32" s="61"/>
    </row>
    <row r="33" ht="20.25" customHeight="1" spans="1:23">
      <c r="A33" s="24" t="s">
        <v>28</v>
      </c>
      <c r="B33" s="20" t="s">
        <v>496</v>
      </c>
      <c r="C33" s="25">
        <v>35</v>
      </c>
      <c r="D33" s="26" t="s">
        <v>497</v>
      </c>
      <c r="E33" s="25" t="s">
        <v>552</v>
      </c>
      <c r="F33" s="27" t="s">
        <v>553</v>
      </c>
      <c r="G33" s="28">
        <v>85.63636364</v>
      </c>
      <c r="H33" s="25">
        <v>4</v>
      </c>
      <c r="I33" s="47">
        <v>89.63636364</v>
      </c>
      <c r="J33" s="24">
        <v>79.87850467</v>
      </c>
      <c r="K33" s="25">
        <v>3</v>
      </c>
      <c r="L33" s="47">
        <v>82.87850467</v>
      </c>
      <c r="M33" s="24">
        <v>80.15</v>
      </c>
      <c r="N33" s="25">
        <v>0</v>
      </c>
      <c r="O33" s="47">
        <v>80.15</v>
      </c>
      <c r="P33" s="24">
        <v>83.7698785</v>
      </c>
      <c r="Q33" s="25">
        <v>28</v>
      </c>
      <c r="R33" s="25">
        <v>30</v>
      </c>
      <c r="S33" s="25" t="s">
        <v>32</v>
      </c>
      <c r="T33" s="25"/>
      <c r="U33" s="25"/>
      <c r="V33" s="25"/>
      <c r="W33" s="61"/>
    </row>
    <row r="34" ht="20.25" customHeight="1" spans="1:23">
      <c r="A34" s="24" t="s">
        <v>28</v>
      </c>
      <c r="B34" s="20" t="s">
        <v>496</v>
      </c>
      <c r="C34" s="25">
        <v>35</v>
      </c>
      <c r="D34" s="26" t="s">
        <v>497</v>
      </c>
      <c r="E34" s="25" t="s">
        <v>554</v>
      </c>
      <c r="F34" s="27" t="s">
        <v>555</v>
      </c>
      <c r="G34" s="28">
        <v>85.87272727</v>
      </c>
      <c r="H34" s="25">
        <v>2</v>
      </c>
      <c r="I34" s="47">
        <v>87.87272727</v>
      </c>
      <c r="J34" s="24">
        <v>81.11214953</v>
      </c>
      <c r="K34" s="25">
        <v>2</v>
      </c>
      <c r="L34" s="47">
        <v>83.11214953</v>
      </c>
      <c r="M34" s="24">
        <v>76.95</v>
      </c>
      <c r="N34" s="25">
        <v>0</v>
      </c>
      <c r="O34" s="47">
        <v>76.95</v>
      </c>
      <c r="P34" s="24">
        <v>83.20991215</v>
      </c>
      <c r="Q34" s="25">
        <v>29</v>
      </c>
      <c r="R34" s="25">
        <v>24</v>
      </c>
      <c r="S34" s="25" t="s">
        <v>32</v>
      </c>
      <c r="T34" s="25"/>
      <c r="U34" s="25"/>
      <c r="V34" s="25"/>
      <c r="W34" s="61"/>
    </row>
    <row r="35" ht="20.25" customHeight="1" spans="1:23">
      <c r="A35" s="24" t="s">
        <v>28</v>
      </c>
      <c r="B35" s="20" t="s">
        <v>496</v>
      </c>
      <c r="C35" s="25">
        <v>35</v>
      </c>
      <c r="D35" s="26" t="s">
        <v>497</v>
      </c>
      <c r="E35" s="25" t="s">
        <v>556</v>
      </c>
      <c r="F35" s="27" t="s">
        <v>557</v>
      </c>
      <c r="G35" s="28">
        <v>86</v>
      </c>
      <c r="H35" s="25">
        <v>17.75</v>
      </c>
      <c r="I35" s="47">
        <v>100</v>
      </c>
      <c r="J35" s="24">
        <v>78.6728972</v>
      </c>
      <c r="K35" s="25">
        <v>2.025</v>
      </c>
      <c r="L35" s="47">
        <v>80.6978972</v>
      </c>
      <c r="M35" s="24">
        <v>75.65</v>
      </c>
      <c r="N35" s="25">
        <v>0</v>
      </c>
      <c r="O35" s="47">
        <v>75.65</v>
      </c>
      <c r="P35" s="24">
        <v>83.0884229</v>
      </c>
      <c r="Q35" s="25">
        <v>30</v>
      </c>
      <c r="R35" s="25">
        <v>31</v>
      </c>
      <c r="S35" s="25" t="s">
        <v>32</v>
      </c>
      <c r="T35" s="25"/>
      <c r="U35" s="25"/>
      <c r="V35" s="25"/>
      <c r="W35" s="61"/>
    </row>
    <row r="36" ht="20.25" customHeight="1" spans="1:23">
      <c r="A36" s="24" t="s">
        <v>28</v>
      </c>
      <c r="B36" s="20" t="s">
        <v>496</v>
      </c>
      <c r="C36" s="25">
        <v>35</v>
      </c>
      <c r="D36" s="26" t="s">
        <v>497</v>
      </c>
      <c r="E36" s="25" t="s">
        <v>558</v>
      </c>
      <c r="F36" s="27" t="s">
        <v>559</v>
      </c>
      <c r="G36" s="28">
        <v>85.60909091</v>
      </c>
      <c r="H36" s="25">
        <v>3</v>
      </c>
      <c r="I36" s="47">
        <v>88.60909091</v>
      </c>
      <c r="J36" s="24">
        <v>80.85046729</v>
      </c>
      <c r="K36" s="25">
        <v>2</v>
      </c>
      <c r="L36" s="47">
        <v>82.85046729</v>
      </c>
      <c r="M36" s="24">
        <v>71.95</v>
      </c>
      <c r="N36" s="25">
        <v>0</v>
      </c>
      <c r="O36" s="47">
        <v>71.95</v>
      </c>
      <c r="P36" s="24">
        <v>82.62435047</v>
      </c>
      <c r="Q36" s="25">
        <v>31</v>
      </c>
      <c r="R36" s="25">
        <v>26</v>
      </c>
      <c r="S36" s="25" t="s">
        <v>32</v>
      </c>
      <c r="T36" s="25"/>
      <c r="U36" s="25"/>
      <c r="V36" s="25"/>
      <c r="W36" s="61"/>
    </row>
    <row r="37" ht="20.25" customHeight="1" spans="1:23">
      <c r="A37" s="24" t="s">
        <v>28</v>
      </c>
      <c r="B37" s="20" t="s">
        <v>496</v>
      </c>
      <c r="C37" s="25">
        <v>35</v>
      </c>
      <c r="D37" s="26" t="s">
        <v>497</v>
      </c>
      <c r="E37" s="25" t="s">
        <v>560</v>
      </c>
      <c r="F37" s="27" t="s">
        <v>561</v>
      </c>
      <c r="G37" s="28">
        <v>86</v>
      </c>
      <c r="H37" s="25">
        <v>4.375</v>
      </c>
      <c r="I37" s="47">
        <v>90.375</v>
      </c>
      <c r="J37" s="24">
        <v>77.51401869</v>
      </c>
      <c r="K37" s="25">
        <v>2.2</v>
      </c>
      <c r="L37" s="47">
        <v>79.71401869</v>
      </c>
      <c r="M37" s="24">
        <v>84.5</v>
      </c>
      <c r="N37" s="25">
        <v>0</v>
      </c>
      <c r="O37" s="47">
        <v>84.5</v>
      </c>
      <c r="P37" s="24">
        <v>81.79176402</v>
      </c>
      <c r="Q37" s="25">
        <v>32</v>
      </c>
      <c r="R37" s="25">
        <v>33</v>
      </c>
      <c r="S37" s="25" t="s">
        <v>130</v>
      </c>
      <c r="T37" s="25"/>
      <c r="U37" s="25"/>
      <c r="V37" s="25"/>
      <c r="W37" s="61"/>
    </row>
    <row r="38" ht="20.25" customHeight="1" spans="1:23">
      <c r="A38" s="24" t="s">
        <v>28</v>
      </c>
      <c r="B38" s="20" t="s">
        <v>496</v>
      </c>
      <c r="C38" s="25">
        <v>35</v>
      </c>
      <c r="D38" s="26" t="s">
        <v>497</v>
      </c>
      <c r="E38" s="25" t="s">
        <v>562</v>
      </c>
      <c r="F38" s="27" t="s">
        <v>563</v>
      </c>
      <c r="G38" s="28">
        <v>86</v>
      </c>
      <c r="H38" s="25">
        <v>2</v>
      </c>
      <c r="I38" s="47">
        <v>88</v>
      </c>
      <c r="J38" s="24">
        <v>77.92523364</v>
      </c>
      <c r="K38" s="25">
        <v>2</v>
      </c>
      <c r="L38" s="47">
        <v>79.92523364</v>
      </c>
      <c r="M38" s="24">
        <v>67</v>
      </c>
      <c r="N38" s="25">
        <v>0</v>
      </c>
      <c r="O38" s="47">
        <v>67</v>
      </c>
      <c r="P38" s="24">
        <v>79.84392523</v>
      </c>
      <c r="Q38" s="25">
        <v>33</v>
      </c>
      <c r="R38" s="25">
        <v>32</v>
      </c>
      <c r="S38" s="25" t="s">
        <v>32</v>
      </c>
      <c r="T38" s="25"/>
      <c r="U38" s="25"/>
      <c r="V38" s="25"/>
      <c r="W38" s="61"/>
    </row>
    <row r="39" ht="20.25" customHeight="1" spans="1:23">
      <c r="A39" s="24" t="s">
        <v>28</v>
      </c>
      <c r="B39" s="20" t="s">
        <v>496</v>
      </c>
      <c r="C39" s="25">
        <v>35</v>
      </c>
      <c r="D39" s="26" t="s">
        <v>497</v>
      </c>
      <c r="E39" s="25" t="s">
        <v>564</v>
      </c>
      <c r="F39" s="27" t="s">
        <v>565</v>
      </c>
      <c r="G39" s="28">
        <v>85.27</v>
      </c>
      <c r="H39" s="25">
        <v>4</v>
      </c>
      <c r="I39" s="47">
        <v>89.27</v>
      </c>
      <c r="J39" s="24">
        <v>74.8411215</v>
      </c>
      <c r="K39" s="25">
        <v>2</v>
      </c>
      <c r="L39" s="47">
        <v>76.8411215</v>
      </c>
      <c r="M39" s="24">
        <v>69.5</v>
      </c>
      <c r="N39" s="25">
        <v>0</v>
      </c>
      <c r="O39" s="47">
        <v>69.5</v>
      </c>
      <c r="P39" s="24">
        <v>77.97134113</v>
      </c>
      <c r="Q39" s="25">
        <v>34</v>
      </c>
      <c r="R39" s="25">
        <v>34</v>
      </c>
      <c r="S39" s="25" t="s">
        <v>130</v>
      </c>
      <c r="T39" s="25"/>
      <c r="U39" s="25"/>
      <c r="V39" s="25"/>
      <c r="W39" s="61"/>
    </row>
    <row r="40" ht="20.25" customHeight="1" spans="1:23">
      <c r="A40" s="33" t="s">
        <v>28</v>
      </c>
      <c r="B40" s="20" t="s">
        <v>496</v>
      </c>
      <c r="C40" s="34">
        <v>35</v>
      </c>
      <c r="D40" s="35" t="s">
        <v>497</v>
      </c>
      <c r="E40" s="34" t="s">
        <v>566</v>
      </c>
      <c r="F40" s="36" t="s">
        <v>567</v>
      </c>
      <c r="G40" s="37">
        <v>86</v>
      </c>
      <c r="H40" s="34">
        <v>2.125</v>
      </c>
      <c r="I40" s="49">
        <v>88.125</v>
      </c>
      <c r="J40" s="33">
        <v>72.91588785</v>
      </c>
      <c r="K40" s="34">
        <v>2</v>
      </c>
      <c r="L40" s="49">
        <v>74.91588785</v>
      </c>
      <c r="M40" s="33">
        <v>58.2</v>
      </c>
      <c r="N40" s="34">
        <v>0</v>
      </c>
      <c r="O40" s="49">
        <v>58.2</v>
      </c>
      <c r="P40" s="33">
        <v>75.22566589</v>
      </c>
      <c r="Q40" s="34">
        <v>35</v>
      </c>
      <c r="R40" s="34">
        <v>35</v>
      </c>
      <c r="S40" s="34" t="s">
        <v>130</v>
      </c>
      <c r="T40" s="34"/>
      <c r="U40" s="34"/>
      <c r="V40" s="34"/>
      <c r="W40" s="63"/>
    </row>
    <row r="41" spans="1:23">
      <c r="A41" s="38"/>
      <c r="B41" s="39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</row>
    <row r="42" spans="1:23">
      <c r="A42" s="38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</row>
    <row r="43" spans="1:23">
      <c r="A43" s="38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</row>
    <row r="44" spans="1:23">
      <c r="A44" s="38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</row>
    <row r="45" spans="1:23">
      <c r="A45" s="38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</row>
    <row r="46" spans="1:23">
      <c r="A46" s="38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</row>
    <row r="47" spans="1:23">
      <c r="A47" s="38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</row>
    <row r="48" spans="1:23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</row>
    <row r="49" spans="1:23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</row>
    <row r="50" spans="1:23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</row>
    <row r="51" spans="1:23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</row>
    <row r="52" spans="1:23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</row>
    <row r="53" spans="1:23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</row>
    <row r="54" spans="1:23">
      <c r="A54" s="38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</row>
    <row r="55" spans="1:23">
      <c r="A55" s="38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</row>
    <row r="56" spans="1:23">
      <c r="A56" s="38"/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</row>
    <row r="57" spans="1:23">
      <c r="A57" s="38"/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</row>
    <row r="58" spans="1:23">
      <c r="A58" s="38"/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</row>
    <row r="59" spans="1:23">
      <c r="A59" s="38"/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</row>
    <row r="60" spans="1:23">
      <c r="A60" s="38"/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</row>
    <row r="61" spans="1:23">
      <c r="A61" s="38"/>
      <c r="B61" s="38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</row>
    <row r="62" spans="1:23">
      <c r="A62" s="38"/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</row>
    <row r="63" spans="1:23">
      <c r="A63" s="38"/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</row>
    <row r="64" spans="1:23">
      <c r="A64" s="38"/>
      <c r="B64" s="38"/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</row>
    <row r="65" spans="1:23">
      <c r="A65" s="38"/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</row>
    <row r="66" spans="1:23">
      <c r="A66" s="38"/>
      <c r="B66" s="38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</row>
    <row r="67" spans="1:23">
      <c r="A67" s="38"/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</row>
    <row r="68" spans="1:23">
      <c r="A68" s="38"/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</row>
    <row r="69" spans="1:23">
      <c r="A69" s="38"/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</row>
    <row r="70" spans="1:23">
      <c r="A70" s="38"/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</row>
    <row r="71" spans="1:23">
      <c r="A71" s="38"/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</row>
    <row r="72" spans="1:23">
      <c r="A72" s="38"/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</row>
    <row r="73" spans="1:23">
      <c r="A73" s="38"/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</row>
    <row r="74" spans="1:23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</row>
    <row r="75" spans="1:23">
      <c r="A75" s="38"/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</row>
    <row r="76" spans="1:23">
      <c r="A76" s="38"/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</row>
    <row r="77" spans="1:23">
      <c r="A77" s="38"/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</row>
    <row r="78" spans="1:23">
      <c r="A78" s="38"/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</row>
    <row r="79" spans="1:23">
      <c r="A79" s="38"/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</row>
    <row r="80" spans="1:23">
      <c r="A80" s="38"/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</row>
    <row r="81" spans="1:23">
      <c r="A81" s="38"/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</row>
    <row r="82" spans="1:23">
      <c r="A82" s="38"/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</row>
    <row r="83" spans="1:23">
      <c r="A83" s="38"/>
      <c r="B83" s="38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</row>
    <row r="84" spans="1:23">
      <c r="A84" s="38"/>
      <c r="B84" s="38"/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</row>
    <row r="85" spans="1:23">
      <c r="A85" s="38"/>
      <c r="B85" s="38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</row>
    <row r="86" spans="1:23">
      <c r="A86" s="38"/>
      <c r="B86" s="38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</row>
    <row r="87" spans="1:23">
      <c r="A87" s="38"/>
      <c r="B87" s="38"/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</row>
    <row r="88" spans="1:23">
      <c r="A88" s="38"/>
      <c r="B88" s="38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</row>
    <row r="89" spans="1:23">
      <c r="A89" s="38"/>
      <c r="B89" s="38"/>
      <c r="C89" s="38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</row>
    <row r="90" spans="1:23">
      <c r="A90" s="38"/>
      <c r="B90" s="38"/>
      <c r="C90" s="38"/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</row>
    <row r="91" spans="1:23">
      <c r="A91" s="38"/>
      <c r="B91" s="38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</row>
    <row r="92" spans="1:23">
      <c r="A92" s="38"/>
      <c r="B92" s="38"/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</row>
    <row r="93" spans="1:23">
      <c r="A93" s="38"/>
      <c r="B93" s="38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</row>
    <row r="94" spans="1:23">
      <c r="A94" s="38"/>
      <c r="B94" s="38"/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</row>
    <row r="95" spans="1:23">
      <c r="A95" s="38"/>
      <c r="B95" s="38"/>
      <c r="C95" s="38"/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</row>
    <row r="96" spans="1:23">
      <c r="A96" s="38"/>
      <c r="B96" s="38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</row>
    <row r="97" spans="1:23">
      <c r="A97" s="38"/>
      <c r="B97" s="38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</row>
    <row r="98" spans="1:23">
      <c r="A98" s="38"/>
      <c r="B98" s="38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</row>
    <row r="99" spans="1:23">
      <c r="A99" s="38"/>
      <c r="B99" s="38"/>
      <c r="C99" s="38"/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</row>
    <row r="100" spans="1:23">
      <c r="A100" s="38"/>
      <c r="B100" s="38"/>
      <c r="C100" s="38"/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</row>
    <row r="101" spans="1:23">
      <c r="A101" s="38"/>
      <c r="B101" s="38"/>
      <c r="C101" s="38"/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</row>
    <row r="102" spans="1:23">
      <c r="A102" s="38"/>
      <c r="B102" s="38"/>
      <c r="C102" s="38"/>
      <c r="D102" s="38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</row>
    <row r="103" spans="1:23">
      <c r="A103" s="38"/>
      <c r="B103" s="38"/>
      <c r="C103" s="38"/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</row>
    <row r="104" spans="1:23">
      <c r="A104" s="38"/>
      <c r="B104" s="38"/>
      <c r="C104" s="38"/>
      <c r="D104" s="38"/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</row>
    <row r="105" spans="1:23">
      <c r="A105" s="38"/>
      <c r="B105" s="38"/>
      <c r="C105" s="38"/>
      <c r="D105" s="38"/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</row>
    <row r="106" spans="1:23">
      <c r="A106" s="38"/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</row>
    <row r="107" spans="1:23">
      <c r="A107" s="38"/>
      <c r="B107" s="38"/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</row>
    <row r="108" spans="1:23">
      <c r="A108" s="38"/>
      <c r="B108" s="38"/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</row>
    <row r="109" spans="1:23">
      <c r="A109" s="38"/>
      <c r="B109" s="38"/>
      <c r="C109" s="38"/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</row>
    <row r="110" spans="1:23">
      <c r="A110" s="38"/>
      <c r="B110" s="38"/>
      <c r="C110" s="38"/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</row>
    <row r="111" spans="1:23">
      <c r="A111" s="38"/>
      <c r="B111" s="38"/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</row>
    <row r="112" spans="1:23">
      <c r="A112" s="38"/>
      <c r="B112" s="38"/>
      <c r="C112" s="38"/>
      <c r="D112" s="38"/>
      <c r="E112" s="38"/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</row>
    <row r="113" spans="1:23">
      <c r="A113" s="38"/>
      <c r="B113" s="38"/>
      <c r="C113" s="38"/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</row>
    <row r="114" spans="1:23">
      <c r="A114" s="38"/>
      <c r="B114" s="38"/>
      <c r="C114" s="38"/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</row>
    <row r="115" spans="1:23">
      <c r="A115" s="38"/>
      <c r="B115" s="38"/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</row>
    <row r="116" spans="1:23">
      <c r="A116" s="38"/>
      <c r="B116" s="38"/>
      <c r="C116" s="38"/>
      <c r="D116" s="38"/>
      <c r="E116" s="38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</row>
    <row r="117" spans="1:23">
      <c r="A117" s="38"/>
      <c r="B117" s="38"/>
      <c r="C117" s="38"/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</row>
    <row r="118" spans="1:23">
      <c r="A118" s="38"/>
      <c r="B118" s="38"/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</row>
    <row r="119" spans="1:23">
      <c r="A119" s="38"/>
      <c r="B119" s="38"/>
      <c r="C119" s="38"/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</row>
    <row r="120" spans="1:23">
      <c r="A120" s="38"/>
      <c r="B120" s="38"/>
      <c r="C120" s="38"/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</row>
    <row r="121" spans="1:23">
      <c r="A121" s="38"/>
      <c r="B121" s="38"/>
      <c r="C121" s="38"/>
      <c r="D121" s="38"/>
      <c r="E121" s="38"/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</row>
    <row r="122" spans="1:23">
      <c r="A122" s="38"/>
      <c r="B122" s="38"/>
      <c r="C122" s="38"/>
      <c r="D122" s="38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</row>
    <row r="123" spans="1:23">
      <c r="A123" s="38"/>
      <c r="B123" s="38"/>
      <c r="C123" s="38"/>
      <c r="D123" s="38"/>
      <c r="E123" s="38"/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</row>
    <row r="124" spans="1:23">
      <c r="A124" s="38"/>
      <c r="B124" s="38"/>
      <c r="C124" s="38"/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</row>
    <row r="125" spans="1:23">
      <c r="A125" s="38"/>
      <c r="B125" s="38"/>
      <c r="C125" s="38"/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</row>
    <row r="126" spans="1:23">
      <c r="A126" s="38"/>
      <c r="B126" s="38"/>
      <c r="C126" s="38"/>
      <c r="D126" s="38"/>
      <c r="E126" s="38"/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</row>
    <row r="127" spans="1:23">
      <c r="A127" s="38"/>
      <c r="B127" s="38"/>
      <c r="C127" s="38"/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</row>
    <row r="128" spans="1:23">
      <c r="A128" s="38"/>
      <c r="B128" s="38"/>
      <c r="C128" s="38"/>
      <c r="D128" s="38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</row>
    <row r="129" spans="1:23">
      <c r="A129" s="38"/>
      <c r="B129" s="38"/>
      <c r="C129" s="38"/>
      <c r="D129" s="38"/>
      <c r="E129" s="38"/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</row>
    <row r="130" spans="1:23">
      <c r="A130" s="38"/>
      <c r="B130" s="38"/>
      <c r="C130" s="38"/>
      <c r="D130" s="38"/>
      <c r="E130" s="38"/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</row>
    <row r="131" spans="1:23">
      <c r="A131" s="38"/>
      <c r="B131" s="38"/>
      <c r="C131" s="38"/>
      <c r="D131" s="38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</row>
    <row r="132" spans="1:23">
      <c r="A132" s="38"/>
      <c r="B132" s="38"/>
      <c r="C132" s="38"/>
      <c r="D132" s="38"/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</row>
    <row r="133" spans="1:23">
      <c r="A133" s="38"/>
      <c r="B133" s="38"/>
      <c r="C133" s="38"/>
      <c r="D133" s="38"/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</row>
    <row r="134" spans="1:23">
      <c r="A134" s="38"/>
      <c r="B134" s="38"/>
      <c r="C134" s="38"/>
      <c r="D134" s="38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</row>
    <row r="135" spans="1:23">
      <c r="A135" s="38"/>
      <c r="B135" s="38"/>
      <c r="C135" s="38"/>
      <c r="D135" s="38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</row>
    <row r="136" spans="1:23">
      <c r="A136" s="38"/>
      <c r="B136" s="38"/>
      <c r="C136" s="38"/>
      <c r="D136" s="38"/>
      <c r="E136" s="38"/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</row>
    <row r="137" spans="1:23">
      <c r="A137" s="38"/>
      <c r="B137" s="38"/>
      <c r="C137" s="38"/>
      <c r="D137" s="38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</row>
    <row r="138" spans="1:23">
      <c r="A138" s="38"/>
      <c r="B138" s="38"/>
      <c r="C138" s="38"/>
      <c r="D138" s="38"/>
      <c r="E138" s="38"/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</row>
    <row r="139" spans="1:23">
      <c r="A139" s="38"/>
      <c r="B139" s="38"/>
      <c r="C139" s="38"/>
      <c r="D139" s="38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</row>
    <row r="140" spans="1:23">
      <c r="A140" s="38"/>
      <c r="B140" s="38"/>
      <c r="C140" s="38"/>
      <c r="D140" s="38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</row>
    <row r="141" spans="1:23">
      <c r="A141" s="38"/>
      <c r="B141" s="38"/>
      <c r="C141" s="38"/>
      <c r="D141" s="38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</row>
    <row r="142" spans="1:23">
      <c r="A142" s="38"/>
      <c r="B142" s="38"/>
      <c r="C142" s="38"/>
      <c r="D142" s="38"/>
      <c r="E142" s="38"/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</row>
    <row r="143" spans="1:23">
      <c r="A143" s="38"/>
      <c r="B143" s="38"/>
      <c r="C143" s="38"/>
      <c r="D143" s="38"/>
      <c r="E143" s="38"/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</row>
    <row r="144" spans="1:23">
      <c r="A144" s="38"/>
      <c r="B144" s="38"/>
      <c r="C144" s="38"/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</row>
    <row r="145" spans="1:23">
      <c r="A145" s="38"/>
      <c r="B145" s="38"/>
      <c r="C145" s="38"/>
      <c r="D145" s="38"/>
      <c r="E145" s="38"/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</row>
    <row r="146" spans="1:23">
      <c r="A146" s="38"/>
      <c r="B146" s="38"/>
      <c r="C146" s="38"/>
      <c r="D146" s="38"/>
      <c r="E146" s="38"/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</row>
    <row r="147" spans="1:23">
      <c r="A147" s="38"/>
      <c r="B147" s="38"/>
      <c r="C147" s="38"/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</row>
    <row r="148" spans="1:23">
      <c r="A148" s="38"/>
      <c r="B148" s="38"/>
      <c r="C148" s="38"/>
      <c r="D148" s="38"/>
      <c r="E148" s="38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</row>
    <row r="149" spans="1:23">
      <c r="A149" s="38"/>
      <c r="B149" s="38"/>
      <c r="C149" s="38"/>
      <c r="D149" s="38"/>
      <c r="E149" s="38"/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</row>
    <row r="150" spans="1:23">
      <c r="A150" s="38"/>
      <c r="B150" s="38"/>
      <c r="C150" s="38"/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</row>
    <row r="151" spans="1:23">
      <c r="A151" s="38"/>
      <c r="B151" s="38"/>
      <c r="C151" s="38"/>
      <c r="D151" s="38"/>
      <c r="E151" s="38"/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</row>
    <row r="152" spans="1:23">
      <c r="A152" s="38"/>
      <c r="B152" s="38"/>
      <c r="C152" s="38"/>
      <c r="D152" s="38"/>
      <c r="E152" s="38"/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</row>
    <row r="153" spans="1:23">
      <c r="A153" s="38"/>
      <c r="B153" s="38"/>
      <c r="C153" s="38"/>
      <c r="D153" s="38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</row>
    <row r="154" spans="1:23">
      <c r="A154" s="38"/>
      <c r="B154" s="38"/>
      <c r="C154" s="38"/>
      <c r="D154" s="38"/>
      <c r="E154" s="38"/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</row>
    <row r="155" spans="1:23">
      <c r="A155" s="38"/>
      <c r="B155" s="38"/>
      <c r="C155" s="38"/>
      <c r="D155" s="38"/>
      <c r="E155" s="38"/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</row>
    <row r="156" spans="1:23">
      <c r="A156" s="38"/>
      <c r="B156" s="38"/>
      <c r="C156" s="38"/>
      <c r="D156" s="38"/>
      <c r="E156" s="38"/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</row>
    <row r="157" spans="1:23">
      <c r="A157" s="38"/>
      <c r="B157" s="38"/>
      <c r="C157" s="38"/>
      <c r="D157" s="38"/>
      <c r="E157" s="38"/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</row>
    <row r="158" spans="1:23">
      <c r="A158" s="38"/>
      <c r="B158" s="38"/>
      <c r="C158" s="38"/>
      <c r="D158" s="38"/>
      <c r="E158" s="38"/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</row>
    <row r="159" spans="1:23">
      <c r="A159" s="38"/>
      <c r="B159" s="38"/>
      <c r="C159" s="38"/>
      <c r="D159" s="38"/>
      <c r="E159" s="38"/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</row>
    <row r="160" spans="1:23">
      <c r="A160" s="38"/>
      <c r="B160" s="38"/>
      <c r="C160" s="38"/>
      <c r="D160" s="38"/>
      <c r="E160" s="38"/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</row>
    <row r="161" spans="1:23">
      <c r="A161" s="38"/>
      <c r="B161" s="38"/>
      <c r="C161" s="38"/>
      <c r="D161" s="38"/>
      <c r="E161" s="38"/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</row>
    <row r="162" spans="1:23">
      <c r="A162" s="38"/>
      <c r="B162" s="38"/>
      <c r="C162" s="38"/>
      <c r="D162" s="38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</row>
    <row r="163" spans="1:23">
      <c r="A163" s="38"/>
      <c r="B163" s="38"/>
      <c r="C163" s="38"/>
      <c r="D163" s="38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</row>
    <row r="164" spans="1:23">
      <c r="A164" s="38"/>
      <c r="B164" s="38"/>
      <c r="C164" s="38"/>
      <c r="D164" s="38"/>
      <c r="E164" s="38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</row>
    <row r="165" spans="1:23">
      <c r="A165" s="38"/>
      <c r="B165" s="38"/>
      <c r="C165" s="38"/>
      <c r="D165" s="38"/>
      <c r="E165" s="38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</row>
    <row r="166" spans="1:23">
      <c r="A166" s="38"/>
      <c r="B166" s="38"/>
      <c r="C166" s="38"/>
      <c r="D166" s="38"/>
      <c r="E166" s="38"/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</row>
    <row r="167" spans="1:23">
      <c r="A167" s="38"/>
      <c r="B167" s="38"/>
      <c r="C167" s="38"/>
      <c r="D167" s="38"/>
      <c r="E167" s="3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</row>
    <row r="168" spans="1:23">
      <c r="A168" s="38"/>
      <c r="B168" s="38"/>
      <c r="C168" s="38"/>
      <c r="D168" s="38"/>
      <c r="E168" s="38"/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</row>
    <row r="169" spans="1:23">
      <c r="A169" s="38"/>
      <c r="B169" s="38"/>
      <c r="C169" s="38"/>
      <c r="D169" s="38"/>
      <c r="E169" s="38"/>
      <c r="F169" s="38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</row>
    <row r="170" spans="1:23">
      <c r="A170" s="38"/>
      <c r="B170" s="38"/>
      <c r="C170" s="38"/>
      <c r="D170" s="38"/>
      <c r="E170" s="38"/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</row>
    <row r="171" spans="1:23">
      <c r="A171" s="38"/>
      <c r="B171" s="38"/>
      <c r="C171" s="38"/>
      <c r="D171" s="38"/>
      <c r="E171" s="38"/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</row>
    <row r="172" spans="1:23">
      <c r="A172" s="38"/>
      <c r="B172" s="38"/>
      <c r="C172" s="38"/>
      <c r="D172" s="38"/>
      <c r="E172" s="38"/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</row>
    <row r="173" spans="1:23">
      <c r="A173" s="38"/>
      <c r="B173" s="38"/>
      <c r="C173" s="38"/>
      <c r="D173" s="38"/>
      <c r="E173" s="38"/>
      <c r="F173" s="38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</row>
    <row r="174" spans="1:23">
      <c r="A174" s="38"/>
      <c r="B174" s="38"/>
      <c r="C174" s="38"/>
      <c r="D174" s="38"/>
      <c r="E174" s="38"/>
      <c r="F174" s="38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</row>
    <row r="175" spans="1:23">
      <c r="A175" s="38"/>
      <c r="B175" s="38"/>
      <c r="C175" s="38"/>
      <c r="D175" s="38"/>
      <c r="E175" s="38"/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</row>
    <row r="176" spans="1:23">
      <c r="A176" s="38"/>
      <c r="B176" s="38"/>
      <c r="C176" s="38"/>
      <c r="D176" s="38"/>
      <c r="E176" s="38"/>
      <c r="F176" s="38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</row>
    <row r="177" spans="1:23">
      <c r="A177" s="38"/>
      <c r="B177" s="38"/>
      <c r="C177" s="38"/>
      <c r="D177" s="38"/>
      <c r="E177" s="38"/>
      <c r="F177" s="38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</row>
    <row r="178" spans="1:23">
      <c r="A178" s="38"/>
      <c r="B178" s="38"/>
      <c r="C178" s="38"/>
      <c r="D178" s="38"/>
      <c r="E178" s="38"/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</row>
    <row r="179" spans="1:23">
      <c r="A179" s="38"/>
      <c r="B179" s="38"/>
      <c r="C179" s="38"/>
      <c r="D179" s="38"/>
      <c r="E179" s="38"/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</row>
    <row r="180" spans="1:23">
      <c r="A180" s="38"/>
      <c r="B180" s="38"/>
      <c r="C180" s="38"/>
      <c r="D180" s="38"/>
      <c r="E180" s="38"/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</row>
    <row r="181" spans="1:23">
      <c r="A181" s="38"/>
      <c r="B181" s="38"/>
      <c r="C181" s="38"/>
      <c r="D181" s="38"/>
      <c r="E181" s="38"/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</row>
    <row r="182" spans="1:23">
      <c r="A182" s="38"/>
      <c r="B182" s="38"/>
      <c r="C182" s="38"/>
      <c r="D182" s="38"/>
      <c r="E182" s="38"/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</row>
    <row r="183" spans="1:23">
      <c r="A183" s="38"/>
      <c r="B183" s="38"/>
      <c r="C183" s="38"/>
      <c r="D183" s="38"/>
      <c r="E183" s="38"/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</row>
    <row r="184" spans="1:23">
      <c r="A184" s="38"/>
      <c r="B184" s="38"/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</row>
    <row r="185" spans="1:23">
      <c r="A185" s="38"/>
      <c r="B185" s="38"/>
      <c r="C185" s="38"/>
      <c r="D185" s="38"/>
      <c r="E185" s="38"/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</row>
    <row r="186" spans="1:23">
      <c r="A186" s="38"/>
      <c r="B186" s="38"/>
      <c r="C186" s="38"/>
      <c r="D186" s="38"/>
      <c r="E186" s="38"/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</row>
    <row r="187" spans="1:23">
      <c r="A187" s="38"/>
      <c r="B187" s="38"/>
      <c r="C187" s="38"/>
      <c r="D187" s="38"/>
      <c r="E187" s="38"/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</row>
    <row r="188" spans="1:23">
      <c r="A188" s="38"/>
      <c r="B188" s="38"/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</row>
    <row r="189" spans="1:23">
      <c r="A189" s="38"/>
      <c r="B189" s="38"/>
      <c r="C189" s="38"/>
      <c r="D189" s="38"/>
      <c r="E189" s="38"/>
      <c r="F189" s="38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</row>
    <row r="190" spans="1:23">
      <c r="A190" s="38"/>
      <c r="B190" s="38"/>
      <c r="C190" s="38"/>
      <c r="D190" s="38"/>
      <c r="E190" s="38"/>
      <c r="F190" s="38"/>
      <c r="G190" s="38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</row>
    <row r="191" spans="1:23">
      <c r="A191" s="38"/>
      <c r="B191" s="38"/>
      <c r="C191" s="38"/>
      <c r="D191" s="38"/>
      <c r="E191" s="38"/>
      <c r="F191" s="38"/>
      <c r="G191" s="38"/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</row>
    <row r="192" spans="1:23">
      <c r="A192" s="38"/>
      <c r="B192" s="38"/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</row>
    <row r="193" spans="1:23">
      <c r="A193" s="38"/>
      <c r="B193" s="38"/>
      <c r="C193" s="38"/>
      <c r="D193" s="38"/>
      <c r="E193" s="38"/>
      <c r="F193" s="38"/>
      <c r="G193" s="38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</row>
    <row r="194" spans="1:23">
      <c r="A194" s="38"/>
      <c r="B194" s="38"/>
      <c r="C194" s="38"/>
      <c r="D194" s="38"/>
      <c r="E194" s="38"/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</row>
    <row r="195" spans="1:23">
      <c r="A195" s="38"/>
      <c r="B195" s="38"/>
      <c r="C195" s="38"/>
      <c r="D195" s="38"/>
      <c r="E195" s="38"/>
      <c r="F195" s="38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</row>
    <row r="196" spans="1:23">
      <c r="A196" s="38"/>
      <c r="B196" s="38"/>
      <c r="C196" s="38"/>
      <c r="D196" s="38"/>
      <c r="E196" s="38"/>
      <c r="F196" s="38"/>
      <c r="G196" s="38"/>
      <c r="H196" s="38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</row>
    <row r="197" spans="1:23">
      <c r="A197" s="38"/>
      <c r="B197" s="38"/>
      <c r="C197" s="38"/>
      <c r="D197" s="38"/>
      <c r="E197" s="38"/>
      <c r="F197" s="38"/>
      <c r="G197" s="38"/>
      <c r="H197" s="38"/>
      <c r="I197" s="38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38"/>
      <c r="U197" s="38"/>
      <c r="V197" s="38"/>
      <c r="W197" s="38"/>
    </row>
    <row r="198" spans="1:23">
      <c r="A198" s="38"/>
      <c r="B198" s="38"/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</row>
    <row r="199" spans="1:23">
      <c r="A199" s="38"/>
      <c r="B199" s="38"/>
      <c r="C199" s="38"/>
      <c r="D199" s="38"/>
      <c r="E199" s="38"/>
      <c r="F199" s="38"/>
      <c r="G199" s="38"/>
      <c r="H199" s="38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</row>
    <row r="200" spans="1:23">
      <c r="A200" s="38"/>
      <c r="B200" s="38"/>
      <c r="C200" s="38"/>
      <c r="D200" s="38"/>
      <c r="E200" s="38"/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</row>
    <row r="201" spans="1:23">
      <c r="A201" s="38"/>
      <c r="B201" s="38"/>
      <c r="C201" s="38"/>
      <c r="D201" s="38"/>
      <c r="E201" s="38"/>
      <c r="F201" s="38"/>
      <c r="G201" s="38"/>
      <c r="H201" s="38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</row>
    <row r="202" spans="1:23">
      <c r="A202" s="38"/>
      <c r="B202" s="38"/>
      <c r="C202" s="38"/>
      <c r="D202" s="38"/>
      <c r="E202" s="38"/>
      <c r="F202" s="38"/>
      <c r="G202" s="38"/>
      <c r="H202" s="38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38"/>
      <c r="U202" s="38"/>
      <c r="V202" s="38"/>
      <c r="W202" s="38"/>
    </row>
  </sheetData>
  <mergeCells count="24">
    <mergeCell ref="A2:V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</mergeCells>
  <pageMargins left="0.7" right="0.7" top="0.75" bottom="0.75" header="0.3" footer="0.3"/>
  <pageSetup paperSize="9" scale="6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文学院新闻学专业211、212班综合测评排名表</vt:lpstr>
      <vt:lpstr>文学院秘书学专业211、212班综合测评排名表</vt:lpstr>
      <vt:lpstr>文学院中文师范专业211、212、213班综合测评排名</vt:lpstr>
      <vt:lpstr>文学院历史学（师范）专业211、212班综合测评排名表</vt:lpstr>
      <vt:lpstr>文学院汉语国际教育专业211班综合测评排名表</vt:lpstr>
      <vt:lpstr>文学院中师定向专业211班综合测评排名表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2023-09-19T18:02:00Z</dcterms:created>
  <cp:lastPrinted>2023-09-19T11:15:00Z</cp:lastPrinted>
  <dcterms:modified xsi:type="dcterms:W3CDTF">2023-09-25T02:54:20Z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9D4299B348414302AFB19CE3CA157AD3_12</vt:lpwstr>
  </property>
  <property fmtid="{D5CDD505-2E9C-101B-9397-08002B2CF9AE}" pid="3" name="KSOProductBuildVer">
    <vt:lpwstr>2052-12.1.0.15374</vt:lpwstr>
  </property>
</Properties>
</file>