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<sst xmlns="http://schemas.openxmlformats.org/spreadsheetml/2006/main" count="436" uniqueCount="122">
  <si>
    <t>文学院历史师范专业201、202班综合测评排名表</t>
  </si>
  <si>
    <t>学院：文学院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</si>
  <si>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</si>
  <si>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</si>
  <si>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</si>
  <si>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</si>
  <si>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</si>
  <si>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</si>
  <si>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</si>
  <si>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</si>
  <si>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</si>
  <si>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</si>
  <si>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</si>
  <si>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</si>
  <si>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</si>
  <si>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</si>
  <si>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</si>
  <si>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</si>
  <si>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</si>
  <si>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</si>
  <si>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</si>
  <si>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学习成绩排名</t>
  </si>
  <si>
    <t>是否有不及格</t>
  </si>
  <si>
    <t>奖学金
等级</t>
  </si>
  <si>
    <t>单项
奖学金</t>
  </si>
  <si>
    <t>荣誉称号</t>
  </si>
  <si>
    <t>学生签名</t>
  </si>
  <si>
    <t>文学院</t>
  </si>
  <si>
    <t>历史学（师范）20</t>
  </si>
  <si>
    <t>历史师范202</t>
  </si>
  <si>
    <t>董舒悦</t>
  </si>
  <si>
    <t>否</t>
  </si>
  <si>
    <t>一等</t>
  </si>
  <si>
    <t>三标</t>
  </si>
  <si>
    <t>崔杨</t>
  </si>
  <si>
    <t>优干</t>
  </si>
  <si>
    <t>蒋卓君</t>
  </si>
  <si>
    <t>三好</t>
  </si>
  <si>
    <t>历史师范201</t>
  </si>
  <si>
    <t>陈真</t>
  </si>
  <si>
    <t>吕静娴</t>
  </si>
  <si>
    <t>二等</t>
  </si>
  <si>
    <t>何心钰</t>
  </si>
  <si>
    <t>孙靖</t>
  </si>
  <si>
    <t>谢语桐</t>
  </si>
  <si>
    <t>汪欣彤</t>
  </si>
  <si>
    <t>陈玉如</t>
  </si>
  <si>
    <t>秦园园</t>
  </si>
  <si>
    <t>曹莉</t>
  </si>
  <si>
    <t>三等</t>
  </si>
  <si>
    <t>苏航</t>
  </si>
  <si>
    <t>吴枘恬</t>
  </si>
  <si>
    <t>熊杏萍</t>
  </si>
  <si>
    <t>王嘉芸</t>
  </si>
  <si>
    <t>杨乐乐</t>
  </si>
  <si>
    <t>郭秋妍</t>
  </si>
  <si>
    <t>杨瑶</t>
  </si>
  <si>
    <t>殷悦</t>
  </si>
  <si>
    <t>郁苏云</t>
  </si>
  <si>
    <t>朱颖</t>
  </si>
  <si>
    <t>王泽岩</t>
  </si>
  <si>
    <t>是</t>
  </si>
  <si>
    <t>体育成绩不合格</t>
  </si>
  <si>
    <t>朱洁</t>
  </si>
  <si>
    <t>刘梦洁</t>
  </si>
  <si>
    <t>车隽驰</t>
  </si>
  <si>
    <t>李菁</t>
  </si>
  <si>
    <t>刘怡曼</t>
  </si>
  <si>
    <t>高璇</t>
  </si>
  <si>
    <t>张梦圆</t>
  </si>
  <si>
    <t>管燕</t>
  </si>
  <si>
    <t>张蕾</t>
  </si>
  <si>
    <t>夏文宇</t>
  </si>
  <si>
    <t>陈子砚</t>
  </si>
  <si>
    <t>田敏婕</t>
  </si>
  <si>
    <t>糜昕妤</t>
  </si>
  <si>
    <t>张蒋凡</t>
  </si>
  <si>
    <t>曹昕玙</t>
  </si>
  <si>
    <t>张婧雯</t>
  </si>
  <si>
    <t>2001110310D</t>
  </si>
  <si>
    <t>马梦婷</t>
  </si>
  <si>
    <t>张音熠</t>
  </si>
  <si>
    <t>张敏</t>
  </si>
  <si>
    <t>施雨婷</t>
  </si>
  <si>
    <t>王嘉怡</t>
  </si>
  <si>
    <t>刘东旭</t>
  </si>
  <si>
    <t>王美琦</t>
  </si>
  <si>
    <t>王紫蘅</t>
  </si>
  <si>
    <t>顾恩熙</t>
  </si>
  <si>
    <t>李嘉</t>
  </si>
  <si>
    <t>杨晨</t>
  </si>
  <si>
    <t>蔡静宇</t>
  </si>
  <si>
    <t>时营贞</t>
  </si>
  <si>
    <t>孙丹凤</t>
  </si>
  <si>
    <t>黄蔡志</t>
  </si>
  <si>
    <t>石慧</t>
  </si>
  <si>
    <t>叶倩武</t>
  </si>
  <si>
    <t>吴林</t>
  </si>
  <si>
    <t>钟楠</t>
  </si>
  <si>
    <t>黄敏涵</t>
  </si>
  <si>
    <t>朱思雨</t>
  </si>
  <si>
    <t>2001110343D</t>
  </si>
  <si>
    <t>刘洋</t>
  </si>
  <si>
    <t>金欣岩</t>
  </si>
  <si>
    <t>王涵</t>
  </si>
  <si>
    <t>张雨欢</t>
  </si>
  <si>
    <t>黄灏</t>
  </si>
  <si>
    <t>曾铄涵</t>
  </si>
  <si>
    <t>吴叶</t>
  </si>
  <si>
    <t>张昱轩</t>
  </si>
  <si>
    <t>蔡智罡</t>
  </si>
  <si>
    <t>吉岩</t>
  </si>
  <si>
    <t>邵千里</t>
  </si>
  <si>
    <t>程德宇</t>
  </si>
  <si>
    <t>陈佳童</t>
  </si>
  <si>
    <t>填表说明：</t>
  </si>
  <si>
    <t>1.请勿变动表格格式。</t>
  </si>
  <si>
    <t>2.专业年级填写参照如下格式：“广播电视学16”；“广播电视学14”。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</si>
  <si>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</si>
  <si>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</si>
  <si>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4.综合测评排名符合优秀学生奖学金评比条件，但因德育分、课程成绩或者体育成绩不符合者请在“奖学金等级”一栏进行标注。</t>
  </si>
  <si>
    <t>5.是否有不及格，指的是是否有成绩不及格科目，请填写是或者否。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</si>
</sst>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7">
    <font>
      <sz val="11"/>
      <color indexed="8"/>
      <name val="等线"/>
      <charset val="134"/>
      <scheme val="minor"/>
    </font>
    <font>
      <sz val="11"/>
      <color indexed="8"/>
      <name val="仿宋"/>
      <charset val="134"/>
    </font>
    <font>
      <b/>
      <sz val="14"/>
      <color rgb="FF000000"/>
      <name val="黑体"/>
      <charset val="134"/>
    </font>
    <font>
      <b/>
      <sz val="10"/>
      <name val="黑体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4"/>
      <name val="仿宋"/>
      <charset val="134"/>
    </font>
    <font>
      <sz val="11"/>
      <color rgb="FF000000"/>
      <name val="黑体"/>
      <charset val="134"/>
    </font>
    <font>
      <sz val="11"/>
      <name val="黑体"/>
      <charset val="134"/>
    </font>
    <font>
      <sz val="9"/>
      <color rgb="FF000000"/>
      <name val="仿宋"/>
      <charset val="134"/>
    </font>
    <font>
      <sz val="11"/>
      <color rgb="FFFF0000"/>
      <name val="黑体"/>
      <charset val="134"/>
    </font>
    <font>
      <sz val="9"/>
      <name val="仿宋"/>
      <charset val="134"/>
    </font>
    <font>
      <sz val="9"/>
      <name val="仿宋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31" applyNumberFormat="0" applyAlignment="0" applyProtection="0">
      <alignment vertical="center"/>
    </xf>
    <xf numFmtId="0" fontId="27" fillId="4" borderId="32" applyNumberFormat="0" applyAlignment="0" applyProtection="0">
      <alignment vertical="center"/>
    </xf>
    <xf numFmtId="0" fontId="28" fillId="4" borderId="31" applyNumberFormat="0" applyAlignment="0" applyProtection="0">
      <alignment vertical="center"/>
    </xf>
    <xf numFmtId="0" fontId="29" fillId="5" borderId="33" applyNumberFormat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0" borderId="0" xfId="0" applyFont="1" applyBorder="1"/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/>
    </xf>
    <xf numFmtId="0" fontId="9" fillId="0" borderId="10" xfId="0" applyNumberFormat="1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/>
    </xf>
    <xf numFmtId="176" fontId="9" fillId="0" borderId="9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/>
    </xf>
    <xf numFmtId="176" fontId="9" fillId="0" borderId="11" xfId="0" applyNumberFormat="1" applyFont="1" applyFill="1" applyBorder="1" applyAlignment="1">
      <alignment horizontal="center" vertical="center"/>
    </xf>
    <xf numFmtId="176" fontId="9" fillId="0" borderId="8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/>
    </xf>
    <xf numFmtId="176" fontId="9" fillId="0" borderId="16" xfId="0" applyNumberFormat="1" applyFont="1" applyFill="1" applyBorder="1" applyAlignment="1">
      <alignment horizontal="center" vertical="center"/>
    </xf>
    <xf numFmtId="176" fontId="9" fillId="0" borderId="12" xfId="0" applyNumberFormat="1" applyFont="1" applyFill="1" applyBorder="1" applyAlignment="1">
      <alignment horizontal="center" vertical="center"/>
    </xf>
    <xf numFmtId="176" fontId="9" fillId="0" borderId="17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1" fillId="0" borderId="0" xfId="0" applyNumberFormat="1" applyFont="1" applyBorder="1"/>
    <xf numFmtId="0" fontId="7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0" fontId="11" fillId="0" borderId="22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 wrapText="1"/>
    </xf>
    <xf numFmtId="0" fontId="11" fillId="0" borderId="23" xfId="0" applyNumberFormat="1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/>
    </xf>
    <xf numFmtId="0" fontId="9" fillId="0" borderId="20" xfId="0" applyNumberFormat="1" applyFont="1" applyFill="1" applyBorder="1" applyAlignment="1">
      <alignment horizontal="center" vertical="center"/>
    </xf>
    <xf numFmtId="176" fontId="9" fillId="0" borderId="15" xfId="0" applyNumberFormat="1" applyFont="1" applyFill="1" applyBorder="1" applyAlignment="1">
      <alignment horizontal="center" vertical="center"/>
    </xf>
    <xf numFmtId="176" fontId="9" fillId="0" borderId="19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left" vertical="center" wrapText="1"/>
    </xf>
    <xf numFmtId="176" fontId="9" fillId="0" borderId="20" xfId="0" applyNumberFormat="1" applyFont="1" applyFill="1" applyBorder="1" applyAlignment="1">
      <alignment horizontal="center" vertical="center"/>
    </xf>
    <xf numFmtId="176" fontId="9" fillId="0" borderId="26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topLeftCell="A51" workbookViewId="0">
      <selection activeCell="R76" sqref="R76"/>
    </sheetView>
  </sheetViews>
  <sheetFormatPr defaultColWidth="11" defaultRowHeight="14.25"/>
  <cols>
    <col min="1" max="1" width="9.25" customWidth="1"/>
    <col min="2" max="2" width="14" customWidth="1"/>
    <col min="3" max="3" width="7.125" customWidth="1"/>
    <col min="4" max="4" width="11.625" customWidth="1"/>
    <col min="5" max="5" width="11" customWidth="1"/>
    <col min="6" max="6" width="8.375" customWidth="1"/>
    <col min="7" max="8" width="9" customWidth="1"/>
    <col min="9" max="9" width="10" customWidth="1"/>
    <col min="10" max="11" width="9" customWidth="1"/>
    <col min="12" max="12" width="10" customWidth="1"/>
    <col min="13" max="13" width="12" customWidth="1"/>
    <col min="14" max="14" width="8" customWidth="1"/>
    <col min="15" max="15" width="9" customWidth="1"/>
    <col min="16" max="16" width="10" customWidth="1"/>
    <col min="17" max="19" width="5" customWidth="1"/>
    <col min="20" max="20" width="12.375" customWidth="1"/>
    <col min="21" max="22" width="9" customWidth="1"/>
    <col min="23" max="23" width="9.375" customWidth="1"/>
    <col min="24" max="26" width="14" customWidth="1"/>
  </cols>
  <sheetData>
    <row r="1" ht="24.95" customHeight="1" spans="1:2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8"/>
      <c r="X1" s="38"/>
      <c r="Y1" s="38"/>
      <c r="Z1" s="38"/>
    </row>
    <row r="2" s="1" customFormat="1" ht="19.5" spans="1:26">
      <c r="A2" s="4" t="s">
        <v>1</v>
      </c>
      <c r="B2" s="5"/>
      <c r="C2" s="4" t="s">
        <v>2</v>
      </c>
      <c r="D2" s="5"/>
      <c r="E2" s="5"/>
      <c r="F2" s="5"/>
      <c r="G2" s="6"/>
      <c r="H2" s="6"/>
      <c r="I2" s="6"/>
      <c r="J2" s="6"/>
      <c r="K2" s="6"/>
      <c r="L2" s="6"/>
      <c r="M2" s="5"/>
      <c r="N2" s="5"/>
      <c r="O2" s="5"/>
      <c r="P2" s="5"/>
      <c r="Q2" s="4" t="s">
        <v>3</v>
      </c>
      <c r="R2" s="5"/>
      <c r="S2" s="5"/>
      <c r="T2" s="5"/>
      <c r="U2" s="5"/>
      <c r="V2" s="5"/>
      <c r="W2" s="39"/>
      <c r="X2" s="39"/>
      <c r="Y2" s="39"/>
      <c r="Z2" s="39"/>
    </row>
    <row r="3" spans="1:26">
      <c r="A3" s="7" t="s">
        <v>4</v>
      </c>
      <c r="B3" s="8" t="s">
        <v>5</v>
      </c>
      <c r="C3" s="8" t="s">
        <v>6</v>
      </c>
      <c r="D3" s="9" t="s">
        <v>7</v>
      </c>
      <c r="E3" s="9" t="s">
        <v>8</v>
      </c>
      <c r="F3" s="10" t="s">
        <v>9</v>
      </c>
      <c r="G3" s="11" t="s">
        <v>10</v>
      </c>
      <c r="H3" s="8" t="s">
        <v>11</v>
      </c>
      <c r="I3" s="29" t="s">
        <v>12</v>
      </c>
      <c r="J3" s="11" t="s">
        <v>13</v>
      </c>
      <c r="K3" s="8" t="s">
        <v>14</v>
      </c>
      <c r="L3" s="29" t="s">
        <v>15</v>
      </c>
      <c r="M3" s="11" t="s">
        <v>16</v>
      </c>
      <c r="N3" s="8" t="s">
        <v>17</v>
      </c>
      <c r="O3" s="30" t="s">
        <v>18</v>
      </c>
      <c r="P3" s="31" t="s">
        <v>19</v>
      </c>
      <c r="Q3" s="40" t="s">
        <v>20</v>
      </c>
      <c r="R3" s="40" t="s">
        <v>21</v>
      </c>
      <c r="S3" s="41" t="s">
        <v>22</v>
      </c>
      <c r="T3" s="40" t="s">
        <v>23</v>
      </c>
      <c r="U3" s="40" t="s">
        <v>24</v>
      </c>
      <c r="V3" s="42" t="s">
        <v>25</v>
      </c>
      <c r="W3" s="43" t="s">
        <v>26</v>
      </c>
      <c r="X3" s="38"/>
      <c r="Y3" s="38"/>
      <c r="Z3" s="38"/>
    </row>
    <row r="4" ht="30.95" customHeight="1" spans="1:26">
      <c r="A4" s="12"/>
      <c r="B4" s="13"/>
      <c r="C4" s="13"/>
      <c r="D4" s="13"/>
      <c r="E4" s="13"/>
      <c r="F4" s="14"/>
      <c r="G4" s="12"/>
      <c r="H4" s="13"/>
      <c r="I4" s="14"/>
      <c r="J4" s="12"/>
      <c r="K4" s="13"/>
      <c r="L4" s="14"/>
      <c r="M4" s="12"/>
      <c r="N4" s="13"/>
      <c r="O4" s="32"/>
      <c r="P4" s="33"/>
      <c r="Q4" s="44"/>
      <c r="R4" s="44"/>
      <c r="S4" s="44"/>
      <c r="T4" s="44"/>
      <c r="U4" s="44"/>
      <c r="V4" s="45"/>
      <c r="W4" s="46"/>
      <c r="X4" s="38"/>
      <c r="Y4" s="38"/>
      <c r="Z4" s="38"/>
    </row>
    <row r="5" ht="18" customHeight="1" spans="1:26">
      <c r="A5" s="15" t="s">
        <v>27</v>
      </c>
      <c r="B5" s="16" t="s">
        <v>28</v>
      </c>
      <c r="C5" s="17">
        <v>73</v>
      </c>
      <c r="D5" s="18" t="s">
        <v>29</v>
      </c>
      <c r="E5" s="18">
        <v>2001110337</v>
      </c>
      <c r="F5" s="19" t="s">
        <v>30</v>
      </c>
      <c r="G5" s="20">
        <v>86</v>
      </c>
      <c r="H5" s="21">
        <v>11.5</v>
      </c>
      <c r="I5" s="34">
        <f>G5+H5</f>
        <v>97.5</v>
      </c>
      <c r="J5" s="20">
        <v>91.098</v>
      </c>
      <c r="K5" s="21">
        <v>5.8</v>
      </c>
      <c r="L5" s="34">
        <v>96.898</v>
      </c>
      <c r="M5" s="20">
        <v>80.05</v>
      </c>
      <c r="N5" s="21">
        <v>0</v>
      </c>
      <c r="O5" s="34">
        <v>80.05</v>
      </c>
      <c r="P5" s="35">
        <f t="shared" ref="P5:P36" si="0">I5*0.15+L5*0.75+O5*0.1</f>
        <v>95.3035</v>
      </c>
      <c r="Q5" s="47">
        <v>1</v>
      </c>
      <c r="R5" s="48">
        <v>1</v>
      </c>
      <c r="S5" s="49" t="s">
        <v>31</v>
      </c>
      <c r="T5" s="48" t="s">
        <v>32</v>
      </c>
      <c r="U5" s="48"/>
      <c r="V5" s="50" t="s">
        <v>33</v>
      </c>
      <c r="W5" s="51"/>
      <c r="X5" s="38"/>
      <c r="Y5" s="38"/>
      <c r="Z5" s="38"/>
    </row>
    <row r="6" ht="18" customHeight="1" spans="1:26">
      <c r="A6" s="22" t="s">
        <v>27</v>
      </c>
      <c r="B6" s="16" t="s">
        <v>28</v>
      </c>
      <c r="C6" s="23">
        <v>73</v>
      </c>
      <c r="D6" s="16" t="s">
        <v>29</v>
      </c>
      <c r="E6" s="16">
        <v>1908110050</v>
      </c>
      <c r="F6" s="24" t="s">
        <v>34</v>
      </c>
      <c r="G6" s="25">
        <v>85.985</v>
      </c>
      <c r="H6" s="26">
        <v>13.5</v>
      </c>
      <c r="I6" s="36">
        <f>G6+H6</f>
        <v>99.485</v>
      </c>
      <c r="J6" s="25">
        <v>90.268</v>
      </c>
      <c r="K6" s="26">
        <v>3</v>
      </c>
      <c r="L6" s="36">
        <v>93.268</v>
      </c>
      <c r="M6" s="25">
        <v>76.4</v>
      </c>
      <c r="N6" s="26">
        <v>0</v>
      </c>
      <c r="O6" s="36">
        <v>76.4</v>
      </c>
      <c r="P6" s="37">
        <f t="shared" si="0"/>
        <v>92.51375</v>
      </c>
      <c r="Q6" s="16">
        <v>2</v>
      </c>
      <c r="R6" s="52">
        <v>3</v>
      </c>
      <c r="S6" s="16" t="s">
        <v>31</v>
      </c>
      <c r="T6" s="52" t="s">
        <v>32</v>
      </c>
      <c r="U6" s="53"/>
      <c r="V6" s="54" t="s">
        <v>35</v>
      </c>
      <c r="W6" s="51"/>
      <c r="X6" s="38"/>
      <c r="Y6" s="38"/>
      <c r="Z6" s="38"/>
    </row>
    <row r="7" ht="18" customHeight="1" spans="1:26">
      <c r="A7" s="27" t="s">
        <v>27</v>
      </c>
      <c r="B7" s="16" t="s">
        <v>28</v>
      </c>
      <c r="C7" s="23">
        <v>73</v>
      </c>
      <c r="D7" s="16" t="s">
        <v>29</v>
      </c>
      <c r="E7" s="16">
        <v>2006110224</v>
      </c>
      <c r="F7" s="24" t="s">
        <v>36</v>
      </c>
      <c r="G7" s="25">
        <v>85.895</v>
      </c>
      <c r="H7" s="26">
        <v>12</v>
      </c>
      <c r="I7" s="36">
        <f>G7+H7</f>
        <v>97.895</v>
      </c>
      <c r="J7" s="25">
        <v>89.268</v>
      </c>
      <c r="K7" s="26">
        <v>2.5</v>
      </c>
      <c r="L7" s="36">
        <v>91.768</v>
      </c>
      <c r="M7" s="25">
        <v>83</v>
      </c>
      <c r="N7" s="26">
        <v>0</v>
      </c>
      <c r="O7" s="36">
        <v>83</v>
      </c>
      <c r="P7" s="37">
        <f t="shared" si="0"/>
        <v>91.81025</v>
      </c>
      <c r="Q7" s="16">
        <v>3</v>
      </c>
      <c r="R7" s="52">
        <v>4</v>
      </c>
      <c r="S7" s="23" t="s">
        <v>31</v>
      </c>
      <c r="T7" s="52" t="s">
        <v>32</v>
      </c>
      <c r="U7" s="53"/>
      <c r="V7" s="54" t="s">
        <v>37</v>
      </c>
      <c r="W7" s="51"/>
      <c r="X7" s="38"/>
      <c r="Y7" s="38"/>
      <c r="Z7" s="38"/>
    </row>
    <row r="8" ht="18" customHeight="1" spans="1:26">
      <c r="A8" s="27" t="s">
        <v>27</v>
      </c>
      <c r="B8" s="16" t="s">
        <v>28</v>
      </c>
      <c r="C8" s="23">
        <v>73</v>
      </c>
      <c r="D8" s="16" t="s">
        <v>38</v>
      </c>
      <c r="E8" s="16">
        <v>2001110305</v>
      </c>
      <c r="F8" s="24" t="s">
        <v>39</v>
      </c>
      <c r="G8" s="25">
        <v>86.75</v>
      </c>
      <c r="H8" s="26">
        <v>15.25</v>
      </c>
      <c r="I8" s="36">
        <v>100</v>
      </c>
      <c r="J8" s="25">
        <v>90.878</v>
      </c>
      <c r="K8" s="26">
        <v>0.888</v>
      </c>
      <c r="L8" s="36">
        <v>91.766</v>
      </c>
      <c r="M8" s="25">
        <v>78.2</v>
      </c>
      <c r="N8" s="26">
        <v>0</v>
      </c>
      <c r="O8" s="36">
        <v>78.2</v>
      </c>
      <c r="P8" s="37">
        <f t="shared" si="0"/>
        <v>91.6445</v>
      </c>
      <c r="Q8" s="16">
        <v>4</v>
      </c>
      <c r="R8" s="52">
        <v>2</v>
      </c>
      <c r="S8" s="23" t="s">
        <v>31</v>
      </c>
      <c r="T8" s="52" t="s">
        <v>32</v>
      </c>
      <c r="U8" s="53"/>
      <c r="V8" s="54" t="s">
        <v>35</v>
      </c>
      <c r="W8" s="51"/>
      <c r="X8" s="38"/>
      <c r="Y8" s="38"/>
      <c r="Z8" s="38"/>
    </row>
    <row r="9" ht="18" customHeight="1" spans="1:26">
      <c r="A9" s="27" t="s">
        <v>27</v>
      </c>
      <c r="B9" s="16" t="s">
        <v>28</v>
      </c>
      <c r="C9" s="23">
        <v>73</v>
      </c>
      <c r="D9" s="16" t="s">
        <v>29</v>
      </c>
      <c r="E9" s="16">
        <v>2015110171</v>
      </c>
      <c r="F9" s="24" t="s">
        <v>40</v>
      </c>
      <c r="G9" s="25">
        <v>85.514</v>
      </c>
      <c r="H9" s="26">
        <v>3</v>
      </c>
      <c r="I9" s="36">
        <f>G9+H9</f>
        <v>88.514</v>
      </c>
      <c r="J9" s="25">
        <v>88.683</v>
      </c>
      <c r="K9" s="26">
        <v>1.5</v>
      </c>
      <c r="L9" s="36">
        <v>90.183</v>
      </c>
      <c r="M9" s="25">
        <v>81</v>
      </c>
      <c r="N9" s="26">
        <v>0</v>
      </c>
      <c r="O9" s="36">
        <v>81</v>
      </c>
      <c r="P9" s="37">
        <f t="shared" si="0"/>
        <v>89.01435</v>
      </c>
      <c r="Q9" s="16">
        <v>5</v>
      </c>
      <c r="R9" s="52">
        <v>6</v>
      </c>
      <c r="S9" s="16" t="s">
        <v>31</v>
      </c>
      <c r="T9" s="52" t="s">
        <v>41</v>
      </c>
      <c r="U9" s="53"/>
      <c r="V9" s="54"/>
      <c r="W9" s="51"/>
      <c r="X9" s="38"/>
      <c r="Y9" s="38"/>
      <c r="Z9" s="38"/>
    </row>
    <row r="10" ht="18" customHeight="1" spans="1:26">
      <c r="A10" s="27" t="s">
        <v>27</v>
      </c>
      <c r="B10" s="16" t="s">
        <v>28</v>
      </c>
      <c r="C10" s="23">
        <v>73</v>
      </c>
      <c r="D10" s="16" t="s">
        <v>29</v>
      </c>
      <c r="E10" s="16">
        <v>1908110334</v>
      </c>
      <c r="F10" s="24" t="s">
        <v>42</v>
      </c>
      <c r="G10" s="25">
        <v>85.971</v>
      </c>
      <c r="H10" s="26">
        <v>12.75</v>
      </c>
      <c r="I10" s="36">
        <f>G10+H10</f>
        <v>98.721</v>
      </c>
      <c r="J10" s="25">
        <v>87.756</v>
      </c>
      <c r="K10" s="26">
        <v>1.25</v>
      </c>
      <c r="L10" s="36">
        <v>89.006</v>
      </c>
      <c r="M10" s="25">
        <v>63.2</v>
      </c>
      <c r="N10" s="26">
        <v>0</v>
      </c>
      <c r="O10" s="36">
        <v>63.2</v>
      </c>
      <c r="P10" s="37">
        <f t="shared" si="0"/>
        <v>87.88265</v>
      </c>
      <c r="Q10" s="16">
        <v>6</v>
      </c>
      <c r="R10" s="52">
        <v>7</v>
      </c>
      <c r="S10" s="23" t="s">
        <v>31</v>
      </c>
      <c r="T10" s="52" t="s">
        <v>41</v>
      </c>
      <c r="U10" s="53"/>
      <c r="V10" s="54" t="s">
        <v>35</v>
      </c>
      <c r="W10" s="51"/>
      <c r="X10" s="38"/>
      <c r="Y10" s="38"/>
      <c r="Z10" s="38"/>
    </row>
    <row r="11" ht="18" customHeight="1" spans="1:26">
      <c r="A11" s="27" t="s">
        <v>27</v>
      </c>
      <c r="B11" s="16" t="s">
        <v>28</v>
      </c>
      <c r="C11" s="23">
        <v>73</v>
      </c>
      <c r="D11" s="16" t="s">
        <v>29</v>
      </c>
      <c r="E11" s="16">
        <v>2001110347</v>
      </c>
      <c r="F11" s="24" t="s">
        <v>43</v>
      </c>
      <c r="G11" s="25">
        <v>85.41</v>
      </c>
      <c r="H11" s="26">
        <v>25.5</v>
      </c>
      <c r="I11" s="36">
        <v>100</v>
      </c>
      <c r="J11" s="25">
        <v>83.366</v>
      </c>
      <c r="K11" s="26">
        <v>3.75</v>
      </c>
      <c r="L11" s="36">
        <v>87.116</v>
      </c>
      <c r="M11" s="25">
        <v>75.2</v>
      </c>
      <c r="N11" s="26">
        <v>0</v>
      </c>
      <c r="O11" s="36">
        <v>75.2</v>
      </c>
      <c r="P11" s="37">
        <f t="shared" si="0"/>
        <v>87.857</v>
      </c>
      <c r="Q11" s="16">
        <v>7</v>
      </c>
      <c r="R11" s="52">
        <v>44</v>
      </c>
      <c r="S11" s="23" t="s">
        <v>31</v>
      </c>
      <c r="T11" s="52" t="s">
        <v>41</v>
      </c>
      <c r="U11" s="53"/>
      <c r="V11" s="54"/>
      <c r="W11" s="51"/>
      <c r="X11" s="38"/>
      <c r="Y11" s="38"/>
      <c r="Z11" s="38"/>
    </row>
    <row r="12" ht="18" customHeight="1" spans="1:26">
      <c r="A12" s="22" t="s">
        <v>27</v>
      </c>
      <c r="B12" s="16" t="s">
        <v>28</v>
      </c>
      <c r="C12" s="23">
        <v>73</v>
      </c>
      <c r="D12" s="16" t="s">
        <v>38</v>
      </c>
      <c r="E12" s="16">
        <v>2001110317</v>
      </c>
      <c r="F12" s="24" t="s">
        <v>44</v>
      </c>
      <c r="G12" s="25">
        <v>85.83</v>
      </c>
      <c r="H12" s="26">
        <v>2.5</v>
      </c>
      <c r="I12" s="36">
        <f>G12+H12</f>
        <v>88.33</v>
      </c>
      <c r="J12" s="25">
        <v>89.146</v>
      </c>
      <c r="K12" s="26">
        <v>0</v>
      </c>
      <c r="L12" s="36">
        <v>89.146</v>
      </c>
      <c r="M12" s="25">
        <v>77.15</v>
      </c>
      <c r="N12" s="26">
        <v>0</v>
      </c>
      <c r="O12" s="36">
        <v>77.15</v>
      </c>
      <c r="P12" s="37">
        <f t="shared" si="0"/>
        <v>87.824</v>
      </c>
      <c r="Q12" s="16">
        <v>8</v>
      </c>
      <c r="R12" s="52">
        <v>5</v>
      </c>
      <c r="S12" s="23" t="s">
        <v>31</v>
      </c>
      <c r="T12" s="52" t="s">
        <v>41</v>
      </c>
      <c r="U12" s="53"/>
      <c r="V12" s="54"/>
      <c r="W12" s="51"/>
      <c r="X12" s="38"/>
      <c r="Y12" s="38"/>
      <c r="Z12" s="38"/>
    </row>
    <row r="13" ht="18" customHeight="1" spans="1:26">
      <c r="A13" s="27" t="s">
        <v>27</v>
      </c>
      <c r="B13" s="16" t="s">
        <v>28</v>
      </c>
      <c r="C13" s="23">
        <v>73</v>
      </c>
      <c r="D13" s="16" t="s">
        <v>29</v>
      </c>
      <c r="E13" s="16">
        <v>2001110350</v>
      </c>
      <c r="F13" s="24" t="s">
        <v>45</v>
      </c>
      <c r="G13" s="25">
        <v>85.589</v>
      </c>
      <c r="H13" s="26">
        <v>26.5</v>
      </c>
      <c r="I13" s="36">
        <v>100</v>
      </c>
      <c r="J13" s="25">
        <v>85.268</v>
      </c>
      <c r="K13" s="26">
        <v>3.25</v>
      </c>
      <c r="L13" s="36">
        <v>88.518</v>
      </c>
      <c r="M13" s="25">
        <v>62.4</v>
      </c>
      <c r="N13" s="26">
        <v>0</v>
      </c>
      <c r="O13" s="36">
        <v>62.4</v>
      </c>
      <c r="P13" s="37">
        <f t="shared" si="0"/>
        <v>87.6285</v>
      </c>
      <c r="Q13" s="16">
        <v>9</v>
      </c>
      <c r="R13" s="52">
        <v>24</v>
      </c>
      <c r="S13" s="16" t="s">
        <v>31</v>
      </c>
      <c r="T13" s="52" t="s">
        <v>41</v>
      </c>
      <c r="U13" s="53"/>
      <c r="V13" s="54"/>
      <c r="W13" s="51"/>
      <c r="X13" s="38"/>
      <c r="Y13" s="38"/>
      <c r="Z13" s="38"/>
    </row>
    <row r="14" ht="18" customHeight="1" spans="1:26">
      <c r="A14" s="27" t="s">
        <v>27</v>
      </c>
      <c r="B14" s="16" t="s">
        <v>28</v>
      </c>
      <c r="C14" s="23">
        <v>73</v>
      </c>
      <c r="D14" s="16" t="s">
        <v>38</v>
      </c>
      <c r="E14" s="16">
        <v>2001110304</v>
      </c>
      <c r="F14" s="24" t="s">
        <v>46</v>
      </c>
      <c r="G14" s="25">
        <v>86.75</v>
      </c>
      <c r="H14" s="26">
        <v>8</v>
      </c>
      <c r="I14" s="36">
        <f t="shared" ref="I14:I45" si="1">G14+H14</f>
        <v>94.75</v>
      </c>
      <c r="J14" s="25">
        <v>85.976</v>
      </c>
      <c r="K14" s="26">
        <v>1</v>
      </c>
      <c r="L14" s="36">
        <v>86.976</v>
      </c>
      <c r="M14" s="25">
        <v>80.9</v>
      </c>
      <c r="N14" s="26">
        <v>0</v>
      </c>
      <c r="O14" s="36">
        <v>80.9</v>
      </c>
      <c r="P14" s="37">
        <f t="shared" si="0"/>
        <v>87.5345</v>
      </c>
      <c r="Q14" s="16">
        <v>10</v>
      </c>
      <c r="R14" s="52">
        <v>15</v>
      </c>
      <c r="S14" s="23" t="s">
        <v>31</v>
      </c>
      <c r="T14" s="52" t="s">
        <v>41</v>
      </c>
      <c r="U14" s="53"/>
      <c r="V14" s="54"/>
      <c r="W14" s="51"/>
      <c r="X14" s="38"/>
      <c r="Y14" s="38"/>
      <c r="Z14" s="38"/>
    </row>
    <row r="15" ht="18" customHeight="1" spans="1:26">
      <c r="A15" s="27" t="s">
        <v>27</v>
      </c>
      <c r="B15" s="16" t="s">
        <v>28</v>
      </c>
      <c r="C15" s="23">
        <v>73</v>
      </c>
      <c r="D15" s="16" t="s">
        <v>29</v>
      </c>
      <c r="E15" s="16">
        <v>2001110344</v>
      </c>
      <c r="F15" s="24" t="s">
        <v>47</v>
      </c>
      <c r="G15" s="25">
        <v>85.514</v>
      </c>
      <c r="H15" s="26">
        <v>5</v>
      </c>
      <c r="I15" s="36">
        <f t="shared" si="1"/>
        <v>90.514</v>
      </c>
      <c r="J15" s="25">
        <v>86.366</v>
      </c>
      <c r="K15" s="26">
        <v>1</v>
      </c>
      <c r="L15" s="36">
        <v>87.366</v>
      </c>
      <c r="M15" s="25">
        <v>81.25</v>
      </c>
      <c r="N15" s="26">
        <v>0</v>
      </c>
      <c r="O15" s="36">
        <v>81.25</v>
      </c>
      <c r="P15" s="37">
        <f t="shared" si="0"/>
        <v>87.2266</v>
      </c>
      <c r="Q15" s="16">
        <v>11</v>
      </c>
      <c r="R15" s="52">
        <v>13</v>
      </c>
      <c r="S15" s="23" t="s">
        <v>31</v>
      </c>
      <c r="T15" s="52" t="s">
        <v>41</v>
      </c>
      <c r="U15" s="52"/>
      <c r="V15" s="54"/>
      <c r="W15" s="51"/>
      <c r="X15" s="38"/>
      <c r="Y15" s="38"/>
      <c r="Z15" s="38"/>
    </row>
    <row r="16" ht="18" customHeight="1" spans="1:26">
      <c r="A16" s="27" t="s">
        <v>27</v>
      </c>
      <c r="B16" s="16" t="s">
        <v>28</v>
      </c>
      <c r="C16" s="23">
        <v>73</v>
      </c>
      <c r="D16" s="16" t="s">
        <v>29</v>
      </c>
      <c r="E16" s="16">
        <v>2001110334</v>
      </c>
      <c r="F16" s="24" t="s">
        <v>48</v>
      </c>
      <c r="G16" s="25">
        <v>86</v>
      </c>
      <c r="H16" s="26">
        <v>12.5</v>
      </c>
      <c r="I16" s="36">
        <f t="shared" si="1"/>
        <v>98.5</v>
      </c>
      <c r="J16" s="25">
        <v>85.195</v>
      </c>
      <c r="K16" s="26">
        <v>0.7</v>
      </c>
      <c r="L16" s="36">
        <v>85.895</v>
      </c>
      <c r="M16" s="25">
        <v>75.8</v>
      </c>
      <c r="N16" s="26">
        <v>0</v>
      </c>
      <c r="O16" s="36">
        <v>75.8</v>
      </c>
      <c r="P16" s="37">
        <f t="shared" si="0"/>
        <v>86.77625</v>
      </c>
      <c r="Q16" s="16">
        <v>12</v>
      </c>
      <c r="R16" s="52">
        <v>25</v>
      </c>
      <c r="S16" s="16" t="s">
        <v>31</v>
      </c>
      <c r="T16" s="52" t="s">
        <v>49</v>
      </c>
      <c r="U16" s="53"/>
      <c r="V16" s="54"/>
      <c r="W16" s="51"/>
      <c r="X16" s="38"/>
      <c r="Y16" s="38"/>
      <c r="Z16" s="38"/>
    </row>
    <row r="17" ht="18" customHeight="1" spans="1:26">
      <c r="A17" s="27" t="s">
        <v>27</v>
      </c>
      <c r="B17" s="16" t="s">
        <v>28</v>
      </c>
      <c r="C17" s="23">
        <v>73</v>
      </c>
      <c r="D17" s="16" t="s">
        <v>38</v>
      </c>
      <c r="E17" s="16">
        <v>2001110313</v>
      </c>
      <c r="F17" s="24" t="s">
        <v>50</v>
      </c>
      <c r="G17" s="25">
        <v>85.82</v>
      </c>
      <c r="H17" s="26">
        <v>4.25</v>
      </c>
      <c r="I17" s="36">
        <f t="shared" si="1"/>
        <v>90.07</v>
      </c>
      <c r="J17" s="25">
        <v>87.341</v>
      </c>
      <c r="K17" s="26">
        <v>0</v>
      </c>
      <c r="L17" s="36">
        <v>87.341</v>
      </c>
      <c r="M17" s="25">
        <v>74.35</v>
      </c>
      <c r="N17" s="26">
        <v>0</v>
      </c>
      <c r="O17" s="36">
        <v>74.35</v>
      </c>
      <c r="P17" s="37">
        <f t="shared" si="0"/>
        <v>86.45125</v>
      </c>
      <c r="Q17" s="16">
        <v>13</v>
      </c>
      <c r="R17" s="52">
        <v>8</v>
      </c>
      <c r="S17" s="23" t="s">
        <v>31</v>
      </c>
      <c r="T17" s="52" t="s">
        <v>49</v>
      </c>
      <c r="U17" s="53"/>
      <c r="V17" s="54"/>
      <c r="W17" s="51"/>
      <c r="X17" s="38"/>
      <c r="Y17" s="38"/>
      <c r="Z17" s="38"/>
    </row>
    <row r="18" ht="18" customHeight="1" spans="1:26">
      <c r="A18" s="27" t="s">
        <v>27</v>
      </c>
      <c r="B18" s="16" t="s">
        <v>28</v>
      </c>
      <c r="C18" s="23">
        <v>73</v>
      </c>
      <c r="D18" s="16" t="s">
        <v>38</v>
      </c>
      <c r="E18" s="23">
        <v>2001110315</v>
      </c>
      <c r="F18" s="28" t="s">
        <v>51</v>
      </c>
      <c r="G18" s="25">
        <v>85.871</v>
      </c>
      <c r="H18" s="26">
        <v>3.5</v>
      </c>
      <c r="I18" s="36">
        <f t="shared" si="1"/>
        <v>89.371</v>
      </c>
      <c r="J18" s="25">
        <v>85.073</v>
      </c>
      <c r="K18" s="26">
        <v>2.5</v>
      </c>
      <c r="L18" s="36">
        <v>87.573</v>
      </c>
      <c r="M18" s="25">
        <v>73.1</v>
      </c>
      <c r="N18" s="26">
        <v>0</v>
      </c>
      <c r="O18" s="36">
        <v>73.1</v>
      </c>
      <c r="P18" s="37">
        <f t="shared" si="0"/>
        <v>86.3954</v>
      </c>
      <c r="Q18" s="16">
        <v>14</v>
      </c>
      <c r="R18" s="52">
        <v>27</v>
      </c>
      <c r="S18" s="23" t="s">
        <v>31</v>
      </c>
      <c r="T18" s="52" t="s">
        <v>49</v>
      </c>
      <c r="U18" s="53"/>
      <c r="V18" s="54"/>
      <c r="W18" s="51"/>
      <c r="X18" s="38"/>
      <c r="Y18" s="38"/>
      <c r="Z18" s="38"/>
    </row>
    <row r="19" ht="18" customHeight="1" spans="1:26">
      <c r="A19" s="27" t="s">
        <v>27</v>
      </c>
      <c r="B19" s="16" t="s">
        <v>28</v>
      </c>
      <c r="C19" s="23">
        <v>73</v>
      </c>
      <c r="D19" s="16" t="s">
        <v>38</v>
      </c>
      <c r="E19" s="16">
        <v>2001110318</v>
      </c>
      <c r="F19" s="24" t="s">
        <v>52</v>
      </c>
      <c r="G19" s="25">
        <v>85.9</v>
      </c>
      <c r="H19" s="26">
        <v>2</v>
      </c>
      <c r="I19" s="36">
        <f t="shared" si="1"/>
        <v>87.9</v>
      </c>
      <c r="J19" s="25">
        <v>86.927</v>
      </c>
      <c r="K19" s="26">
        <v>0</v>
      </c>
      <c r="L19" s="36">
        <v>86.927</v>
      </c>
      <c r="M19" s="25">
        <v>80.05</v>
      </c>
      <c r="N19" s="26">
        <v>0</v>
      </c>
      <c r="O19" s="36">
        <v>80.05</v>
      </c>
      <c r="P19" s="37">
        <f t="shared" si="0"/>
        <v>86.38525</v>
      </c>
      <c r="Q19" s="16">
        <v>15</v>
      </c>
      <c r="R19" s="52">
        <v>10</v>
      </c>
      <c r="S19" s="23" t="s">
        <v>31</v>
      </c>
      <c r="T19" s="52" t="s">
        <v>49</v>
      </c>
      <c r="U19" s="53"/>
      <c r="V19" s="54"/>
      <c r="W19" s="51"/>
      <c r="X19" s="38"/>
      <c r="Y19" s="38"/>
      <c r="Z19" s="38"/>
    </row>
    <row r="20" ht="18" customHeight="1" spans="1:26">
      <c r="A20" s="27" t="s">
        <v>27</v>
      </c>
      <c r="B20" s="16" t="s">
        <v>28</v>
      </c>
      <c r="C20" s="23">
        <v>73</v>
      </c>
      <c r="D20" s="16" t="s">
        <v>38</v>
      </c>
      <c r="E20" s="16">
        <v>2001110067</v>
      </c>
      <c r="F20" s="24" t="s">
        <v>53</v>
      </c>
      <c r="G20" s="25">
        <v>85.54</v>
      </c>
      <c r="H20" s="26">
        <v>3</v>
      </c>
      <c r="I20" s="36">
        <f t="shared" si="1"/>
        <v>88.54</v>
      </c>
      <c r="J20" s="25">
        <v>85.878</v>
      </c>
      <c r="K20" s="26">
        <v>0.2</v>
      </c>
      <c r="L20" s="36">
        <v>86.078</v>
      </c>
      <c r="M20" s="25">
        <v>84.9</v>
      </c>
      <c r="N20" s="26">
        <v>0</v>
      </c>
      <c r="O20" s="36">
        <v>84.9</v>
      </c>
      <c r="P20" s="37">
        <f t="shared" si="0"/>
        <v>86.3295</v>
      </c>
      <c r="Q20" s="16">
        <v>16</v>
      </c>
      <c r="R20" s="52">
        <v>18</v>
      </c>
      <c r="S20" s="23" t="s">
        <v>31</v>
      </c>
      <c r="T20" s="52" t="s">
        <v>49</v>
      </c>
      <c r="U20" s="53"/>
      <c r="V20" s="54"/>
      <c r="W20" s="51"/>
      <c r="X20" s="38"/>
      <c r="Y20" s="38"/>
      <c r="Z20" s="38"/>
    </row>
    <row r="21" ht="18" customHeight="1" spans="1:26">
      <c r="A21" s="27" t="s">
        <v>27</v>
      </c>
      <c r="B21" s="16" t="s">
        <v>28</v>
      </c>
      <c r="C21" s="23">
        <v>73</v>
      </c>
      <c r="D21" s="16" t="s">
        <v>38</v>
      </c>
      <c r="E21" s="16">
        <v>2001110320</v>
      </c>
      <c r="F21" s="24" t="s">
        <v>54</v>
      </c>
      <c r="G21" s="25">
        <v>85.875</v>
      </c>
      <c r="H21" s="26">
        <v>4.75</v>
      </c>
      <c r="I21" s="36">
        <f t="shared" si="1"/>
        <v>90.625</v>
      </c>
      <c r="J21" s="25">
        <v>87.244</v>
      </c>
      <c r="K21" s="26">
        <v>0</v>
      </c>
      <c r="L21" s="36">
        <v>87.244</v>
      </c>
      <c r="M21" s="25">
        <v>70.6</v>
      </c>
      <c r="N21" s="26">
        <v>0</v>
      </c>
      <c r="O21" s="36">
        <v>70.6</v>
      </c>
      <c r="P21" s="37">
        <f t="shared" si="0"/>
        <v>86.08675</v>
      </c>
      <c r="Q21" s="16">
        <v>17</v>
      </c>
      <c r="R21" s="52">
        <v>9</v>
      </c>
      <c r="S21" s="23" t="s">
        <v>31</v>
      </c>
      <c r="T21" s="52" t="s">
        <v>49</v>
      </c>
      <c r="U21" s="53"/>
      <c r="V21" s="54"/>
      <c r="W21" s="51"/>
      <c r="X21" s="38"/>
      <c r="Y21" s="38"/>
      <c r="Z21" s="38"/>
    </row>
    <row r="22" ht="18" customHeight="1" spans="1:26">
      <c r="A22" s="27" t="s">
        <v>27</v>
      </c>
      <c r="B22" s="16" t="s">
        <v>28</v>
      </c>
      <c r="C22" s="23">
        <v>73</v>
      </c>
      <c r="D22" s="16" t="s">
        <v>29</v>
      </c>
      <c r="E22" s="16">
        <v>2001110340</v>
      </c>
      <c r="F22" s="24" t="s">
        <v>55</v>
      </c>
      <c r="G22" s="25">
        <v>85.643</v>
      </c>
      <c r="H22" s="26">
        <v>6.25</v>
      </c>
      <c r="I22" s="36">
        <f t="shared" si="1"/>
        <v>91.893</v>
      </c>
      <c r="J22" s="25">
        <v>86.22</v>
      </c>
      <c r="K22" s="26">
        <v>1</v>
      </c>
      <c r="L22" s="36">
        <v>87.22</v>
      </c>
      <c r="M22" s="25">
        <v>68.85</v>
      </c>
      <c r="N22" s="26">
        <v>0</v>
      </c>
      <c r="O22" s="36">
        <v>68.85</v>
      </c>
      <c r="P22" s="37">
        <f t="shared" si="0"/>
        <v>86.08395</v>
      </c>
      <c r="Q22" s="16">
        <v>18</v>
      </c>
      <c r="R22" s="52">
        <v>14</v>
      </c>
      <c r="S22" s="16" t="s">
        <v>31</v>
      </c>
      <c r="T22" s="52" t="s">
        <v>49</v>
      </c>
      <c r="U22" s="52"/>
      <c r="V22" s="54"/>
      <c r="W22" s="51"/>
      <c r="X22" s="38"/>
      <c r="Y22" s="38"/>
      <c r="Z22" s="38"/>
    </row>
    <row r="23" ht="18" customHeight="1" spans="1:26">
      <c r="A23" s="27" t="s">
        <v>27</v>
      </c>
      <c r="B23" s="16" t="s">
        <v>28</v>
      </c>
      <c r="C23" s="23">
        <v>73</v>
      </c>
      <c r="D23" s="16" t="s">
        <v>29</v>
      </c>
      <c r="E23" s="16">
        <v>2001110351</v>
      </c>
      <c r="F23" s="24" t="s">
        <v>56</v>
      </c>
      <c r="G23" s="25">
        <v>85.99</v>
      </c>
      <c r="H23" s="26">
        <v>3.25</v>
      </c>
      <c r="I23" s="36">
        <f t="shared" si="1"/>
        <v>89.24</v>
      </c>
      <c r="J23" s="25">
        <v>85.927</v>
      </c>
      <c r="K23" s="26">
        <v>1</v>
      </c>
      <c r="L23" s="36">
        <v>86.927</v>
      </c>
      <c r="M23" s="25">
        <v>74.8</v>
      </c>
      <c r="N23" s="26">
        <v>0</v>
      </c>
      <c r="O23" s="36">
        <v>74.8</v>
      </c>
      <c r="P23" s="37">
        <f t="shared" si="0"/>
        <v>86.06125</v>
      </c>
      <c r="Q23" s="16">
        <v>19</v>
      </c>
      <c r="R23" s="52">
        <v>16</v>
      </c>
      <c r="S23" s="23" t="s">
        <v>31</v>
      </c>
      <c r="T23" s="52" t="s">
        <v>49</v>
      </c>
      <c r="U23" s="53"/>
      <c r="V23" s="54"/>
      <c r="W23" s="51"/>
      <c r="X23" s="38"/>
      <c r="Y23" s="38"/>
      <c r="Z23" s="38"/>
    </row>
    <row r="24" ht="18" customHeight="1" spans="1:26">
      <c r="A24" s="27" t="s">
        <v>27</v>
      </c>
      <c r="B24" s="16" t="s">
        <v>28</v>
      </c>
      <c r="C24" s="23">
        <v>73</v>
      </c>
      <c r="D24" s="16" t="s">
        <v>38</v>
      </c>
      <c r="E24" s="16">
        <v>2001110321</v>
      </c>
      <c r="F24" s="24" t="s">
        <v>57</v>
      </c>
      <c r="G24" s="25">
        <v>85.775</v>
      </c>
      <c r="H24" s="26">
        <v>5.25</v>
      </c>
      <c r="I24" s="36">
        <f t="shared" si="1"/>
        <v>91.025</v>
      </c>
      <c r="J24" s="25">
        <v>86.415</v>
      </c>
      <c r="K24" s="26">
        <v>0</v>
      </c>
      <c r="L24" s="36">
        <v>86.415</v>
      </c>
      <c r="M24" s="25">
        <v>75.8</v>
      </c>
      <c r="N24" s="26">
        <v>0</v>
      </c>
      <c r="O24" s="36">
        <v>75.8</v>
      </c>
      <c r="P24" s="37">
        <f t="shared" si="0"/>
        <v>86.045</v>
      </c>
      <c r="Q24" s="16">
        <v>20</v>
      </c>
      <c r="R24" s="52">
        <v>12</v>
      </c>
      <c r="S24" s="23" t="s">
        <v>31</v>
      </c>
      <c r="T24" s="52" t="s">
        <v>49</v>
      </c>
      <c r="U24" s="53"/>
      <c r="V24" s="54"/>
      <c r="W24" s="51"/>
      <c r="X24" s="38"/>
      <c r="Y24" s="38"/>
      <c r="Z24" s="38"/>
    </row>
    <row r="25" ht="18" customHeight="1" spans="1:26">
      <c r="A25" s="27" t="s">
        <v>27</v>
      </c>
      <c r="B25" s="16" t="s">
        <v>28</v>
      </c>
      <c r="C25" s="23">
        <v>73</v>
      </c>
      <c r="D25" s="16" t="s">
        <v>29</v>
      </c>
      <c r="E25" s="16">
        <v>2001110352</v>
      </c>
      <c r="F25" s="24" t="s">
        <v>58</v>
      </c>
      <c r="G25" s="25">
        <v>86</v>
      </c>
      <c r="H25" s="26">
        <v>1.75</v>
      </c>
      <c r="I25" s="36">
        <f t="shared" si="1"/>
        <v>87.75</v>
      </c>
      <c r="J25" s="25">
        <v>85.927</v>
      </c>
      <c r="K25" s="26">
        <v>0</v>
      </c>
      <c r="L25" s="36">
        <v>85.927</v>
      </c>
      <c r="M25" s="25">
        <v>83.6</v>
      </c>
      <c r="N25" s="26">
        <v>0</v>
      </c>
      <c r="O25" s="36">
        <v>83.6</v>
      </c>
      <c r="P25" s="37">
        <f t="shared" si="0"/>
        <v>85.96775</v>
      </c>
      <c r="Q25" s="16">
        <v>21</v>
      </c>
      <c r="R25" s="52">
        <v>17</v>
      </c>
      <c r="S25" s="16" t="s">
        <v>31</v>
      </c>
      <c r="T25" s="52" t="s">
        <v>49</v>
      </c>
      <c r="U25" s="53"/>
      <c r="V25" s="54"/>
      <c r="W25" s="51"/>
      <c r="X25" s="38"/>
      <c r="Y25" s="38"/>
      <c r="Z25" s="38"/>
    </row>
    <row r="26" ht="18" customHeight="1" spans="1:26">
      <c r="A26" s="27" t="s">
        <v>27</v>
      </c>
      <c r="B26" s="16" t="s">
        <v>28</v>
      </c>
      <c r="C26" s="23">
        <v>73</v>
      </c>
      <c r="D26" s="16" t="s">
        <v>29</v>
      </c>
      <c r="E26" s="16">
        <v>2001110358</v>
      </c>
      <c r="F26" s="24" t="s">
        <v>59</v>
      </c>
      <c r="G26" s="25">
        <v>86</v>
      </c>
      <c r="H26" s="26">
        <v>6.25</v>
      </c>
      <c r="I26" s="36">
        <f t="shared" si="1"/>
        <v>92.25</v>
      </c>
      <c r="J26" s="25">
        <v>85.195</v>
      </c>
      <c r="K26" s="26">
        <v>0.023</v>
      </c>
      <c r="L26" s="36">
        <v>85.218</v>
      </c>
      <c r="M26" s="25">
        <v>81.6</v>
      </c>
      <c r="N26" s="26">
        <v>0</v>
      </c>
      <c r="O26" s="36">
        <v>81.6</v>
      </c>
      <c r="P26" s="37">
        <f t="shared" si="0"/>
        <v>85.911</v>
      </c>
      <c r="Q26" s="16">
        <v>22</v>
      </c>
      <c r="R26" s="52">
        <v>26</v>
      </c>
      <c r="S26" s="23" t="s">
        <v>31</v>
      </c>
      <c r="T26" s="52" t="s">
        <v>49</v>
      </c>
      <c r="U26" s="53"/>
      <c r="V26" s="54"/>
      <c r="W26" s="51"/>
      <c r="X26" s="38"/>
      <c r="Y26" s="38"/>
      <c r="Z26" s="38"/>
    </row>
    <row r="27" ht="18" customHeight="1" spans="1:26">
      <c r="A27" s="27" t="s">
        <v>27</v>
      </c>
      <c r="B27" s="16" t="s">
        <v>28</v>
      </c>
      <c r="C27" s="23">
        <v>73</v>
      </c>
      <c r="D27" s="16" t="s">
        <v>38</v>
      </c>
      <c r="E27" s="16">
        <v>2001110330</v>
      </c>
      <c r="F27" s="24" t="s">
        <v>60</v>
      </c>
      <c r="G27" s="25">
        <v>86</v>
      </c>
      <c r="H27" s="26">
        <v>4.75</v>
      </c>
      <c r="I27" s="36">
        <f t="shared" si="1"/>
        <v>90.75</v>
      </c>
      <c r="J27" s="25">
        <v>86.488</v>
      </c>
      <c r="K27" s="26">
        <v>2</v>
      </c>
      <c r="L27" s="36">
        <v>88.488</v>
      </c>
      <c r="M27" s="25">
        <v>59</v>
      </c>
      <c r="N27" s="26">
        <v>0</v>
      </c>
      <c r="O27" s="36">
        <v>59</v>
      </c>
      <c r="P27" s="37">
        <f t="shared" si="0"/>
        <v>85.8785</v>
      </c>
      <c r="Q27" s="16">
        <v>23</v>
      </c>
      <c r="R27" s="52">
        <v>11</v>
      </c>
      <c r="S27" s="23" t="s">
        <v>61</v>
      </c>
      <c r="T27" s="55" t="s">
        <v>62</v>
      </c>
      <c r="U27" s="53"/>
      <c r="V27" s="54"/>
      <c r="W27" s="51"/>
      <c r="X27" s="38"/>
      <c r="Y27" s="38"/>
      <c r="Z27" s="38"/>
    </row>
    <row r="28" ht="18" customHeight="1" spans="1:26">
      <c r="A28" s="27" t="s">
        <v>27</v>
      </c>
      <c r="B28" s="16" t="s">
        <v>28</v>
      </c>
      <c r="C28" s="23">
        <v>73</v>
      </c>
      <c r="D28" s="16" t="s">
        <v>38</v>
      </c>
      <c r="E28" s="16">
        <v>2001110327</v>
      </c>
      <c r="F28" s="24" t="s">
        <v>63</v>
      </c>
      <c r="G28" s="25">
        <v>85.85</v>
      </c>
      <c r="H28" s="26">
        <v>5</v>
      </c>
      <c r="I28" s="36">
        <f t="shared" si="1"/>
        <v>90.85</v>
      </c>
      <c r="J28" s="25">
        <v>84.829</v>
      </c>
      <c r="K28" s="26">
        <v>1.375</v>
      </c>
      <c r="L28" s="36">
        <v>86.207</v>
      </c>
      <c r="M28" s="25">
        <v>75</v>
      </c>
      <c r="N28" s="26">
        <v>0</v>
      </c>
      <c r="O28" s="36">
        <v>75</v>
      </c>
      <c r="P28" s="37">
        <f t="shared" si="0"/>
        <v>85.78275</v>
      </c>
      <c r="Q28" s="16">
        <v>24</v>
      </c>
      <c r="R28" s="52">
        <v>29</v>
      </c>
      <c r="S28" s="23" t="s">
        <v>31</v>
      </c>
      <c r="T28" s="52" t="s">
        <v>49</v>
      </c>
      <c r="U28" s="53"/>
      <c r="V28" s="54"/>
      <c r="W28" s="51"/>
      <c r="X28" s="38"/>
      <c r="Y28" s="38"/>
      <c r="Z28" s="38"/>
    </row>
    <row r="29" ht="18" customHeight="1" spans="1:26">
      <c r="A29" s="27" t="s">
        <v>27</v>
      </c>
      <c r="B29" s="16" t="s">
        <v>28</v>
      </c>
      <c r="C29" s="23">
        <v>73</v>
      </c>
      <c r="D29" s="16" t="s">
        <v>38</v>
      </c>
      <c r="E29" s="16">
        <v>2001110308</v>
      </c>
      <c r="F29" s="24" t="s">
        <v>64</v>
      </c>
      <c r="G29" s="25">
        <v>86.75</v>
      </c>
      <c r="H29" s="26">
        <v>2.75</v>
      </c>
      <c r="I29" s="36">
        <f t="shared" si="1"/>
        <v>89.5</v>
      </c>
      <c r="J29" s="25">
        <v>84.854</v>
      </c>
      <c r="K29" s="26">
        <v>1</v>
      </c>
      <c r="L29" s="36">
        <v>85.854</v>
      </c>
      <c r="M29" s="25">
        <v>75.4</v>
      </c>
      <c r="N29" s="26">
        <v>0</v>
      </c>
      <c r="O29" s="36">
        <v>75.4</v>
      </c>
      <c r="P29" s="37">
        <f t="shared" si="0"/>
        <v>85.3555</v>
      </c>
      <c r="Q29" s="16">
        <v>25</v>
      </c>
      <c r="R29" s="52">
        <v>28</v>
      </c>
      <c r="S29" s="23" t="s">
        <v>31</v>
      </c>
      <c r="T29" s="52" t="s">
        <v>49</v>
      </c>
      <c r="U29" s="53"/>
      <c r="V29" s="54"/>
      <c r="W29" s="51"/>
      <c r="X29" s="38"/>
      <c r="Y29" s="38"/>
      <c r="Z29" s="38"/>
    </row>
    <row r="30" ht="18" customHeight="1" spans="1:26">
      <c r="A30" s="27" t="s">
        <v>27</v>
      </c>
      <c r="B30" s="16" t="s">
        <v>28</v>
      </c>
      <c r="C30" s="23">
        <v>73</v>
      </c>
      <c r="D30" s="16" t="s">
        <v>29</v>
      </c>
      <c r="E30" s="16">
        <v>2001110336</v>
      </c>
      <c r="F30" s="24" t="s">
        <v>65</v>
      </c>
      <c r="G30" s="25">
        <v>86</v>
      </c>
      <c r="H30" s="26">
        <v>8.5</v>
      </c>
      <c r="I30" s="36">
        <f t="shared" si="1"/>
        <v>94.5</v>
      </c>
      <c r="J30" s="25">
        <v>85.318</v>
      </c>
      <c r="K30" s="26">
        <v>1.05</v>
      </c>
      <c r="L30" s="36">
        <v>86.368</v>
      </c>
      <c r="M30" s="25">
        <v>60.4</v>
      </c>
      <c r="N30" s="26">
        <v>0</v>
      </c>
      <c r="O30" s="36">
        <v>60.4</v>
      </c>
      <c r="P30" s="37">
        <f t="shared" si="0"/>
        <v>84.991</v>
      </c>
      <c r="Q30" s="16">
        <v>26</v>
      </c>
      <c r="R30" s="52">
        <v>22</v>
      </c>
      <c r="S30" s="23" t="s">
        <v>31</v>
      </c>
      <c r="T30" s="52" t="s">
        <v>49</v>
      </c>
      <c r="U30" s="53"/>
      <c r="V30" s="54"/>
      <c r="W30" s="51"/>
      <c r="X30" s="38"/>
      <c r="Y30" s="38"/>
      <c r="Z30" s="38"/>
    </row>
    <row r="31" ht="18" customHeight="1" spans="1:26">
      <c r="A31" s="27" t="s">
        <v>27</v>
      </c>
      <c r="B31" s="16" t="s">
        <v>28</v>
      </c>
      <c r="C31" s="23">
        <v>73</v>
      </c>
      <c r="D31" s="16" t="s">
        <v>29</v>
      </c>
      <c r="E31" s="16">
        <v>1934110453</v>
      </c>
      <c r="F31" s="24" t="s">
        <v>66</v>
      </c>
      <c r="G31" s="25">
        <v>86</v>
      </c>
      <c r="H31" s="26">
        <v>4</v>
      </c>
      <c r="I31" s="36">
        <f t="shared" si="1"/>
        <v>90</v>
      </c>
      <c r="J31" s="25">
        <v>84.122</v>
      </c>
      <c r="K31" s="26">
        <v>0.2</v>
      </c>
      <c r="L31" s="36">
        <v>84.322</v>
      </c>
      <c r="M31" s="25">
        <v>76.8</v>
      </c>
      <c r="N31" s="26">
        <v>0</v>
      </c>
      <c r="O31" s="36">
        <v>76.8</v>
      </c>
      <c r="P31" s="37">
        <f t="shared" si="0"/>
        <v>84.4215</v>
      </c>
      <c r="Q31" s="16">
        <v>27</v>
      </c>
      <c r="R31" s="52">
        <v>36</v>
      </c>
      <c r="S31" s="16" t="s">
        <v>31</v>
      </c>
      <c r="T31" s="52" t="s">
        <v>49</v>
      </c>
      <c r="U31" s="53"/>
      <c r="V31" s="54"/>
      <c r="W31" s="51"/>
      <c r="X31" s="38"/>
      <c r="Y31" s="38"/>
      <c r="Z31" s="38"/>
    </row>
    <row r="32" ht="18" customHeight="1" spans="1:26">
      <c r="A32" s="27" t="s">
        <v>27</v>
      </c>
      <c r="B32" s="16" t="s">
        <v>28</v>
      </c>
      <c r="C32" s="23">
        <v>73</v>
      </c>
      <c r="D32" s="16" t="s">
        <v>38</v>
      </c>
      <c r="E32" s="16">
        <v>2001110309</v>
      </c>
      <c r="F32" s="24" t="s">
        <v>67</v>
      </c>
      <c r="G32" s="25">
        <v>85.025</v>
      </c>
      <c r="H32" s="26">
        <v>0</v>
      </c>
      <c r="I32" s="36">
        <f t="shared" si="1"/>
        <v>85.025</v>
      </c>
      <c r="J32" s="25">
        <v>85.303</v>
      </c>
      <c r="K32" s="26">
        <v>0</v>
      </c>
      <c r="L32" s="36">
        <v>85.303</v>
      </c>
      <c r="M32" s="25">
        <v>76.6</v>
      </c>
      <c r="N32" s="26">
        <v>0</v>
      </c>
      <c r="O32" s="36">
        <v>76.6</v>
      </c>
      <c r="P32" s="37">
        <f t="shared" si="0"/>
        <v>84.391</v>
      </c>
      <c r="Q32" s="16">
        <v>28</v>
      </c>
      <c r="R32" s="52">
        <v>23</v>
      </c>
      <c r="S32" s="23" t="s">
        <v>31</v>
      </c>
      <c r="T32" s="52" t="s">
        <v>49</v>
      </c>
      <c r="U32" s="53"/>
      <c r="V32" s="54"/>
      <c r="W32" s="51"/>
      <c r="X32" s="38"/>
      <c r="Y32" s="38"/>
      <c r="Z32" s="38"/>
    </row>
    <row r="33" ht="18" customHeight="1" spans="1:26">
      <c r="A33" s="27" t="s">
        <v>27</v>
      </c>
      <c r="B33" s="16" t="s">
        <v>28</v>
      </c>
      <c r="C33" s="23">
        <v>73</v>
      </c>
      <c r="D33" s="16" t="s">
        <v>38</v>
      </c>
      <c r="E33" s="16">
        <v>2001110307</v>
      </c>
      <c r="F33" s="24" t="s">
        <v>68</v>
      </c>
      <c r="G33" s="25">
        <v>86</v>
      </c>
      <c r="H33" s="26">
        <v>1</v>
      </c>
      <c r="I33" s="36">
        <f t="shared" si="1"/>
        <v>87</v>
      </c>
      <c r="J33" s="25">
        <v>85.634</v>
      </c>
      <c r="K33" s="26">
        <v>1</v>
      </c>
      <c r="L33" s="36">
        <v>86.634</v>
      </c>
      <c r="M33" s="25">
        <v>63.5</v>
      </c>
      <c r="N33" s="26">
        <v>0</v>
      </c>
      <c r="O33" s="36">
        <v>63.5</v>
      </c>
      <c r="P33" s="37">
        <f t="shared" si="0"/>
        <v>84.3755</v>
      </c>
      <c r="Q33" s="16">
        <v>29</v>
      </c>
      <c r="R33" s="52">
        <v>20</v>
      </c>
      <c r="S33" s="23" t="s">
        <v>31</v>
      </c>
      <c r="T33" s="52" t="s">
        <v>49</v>
      </c>
      <c r="U33" s="53"/>
      <c r="V33" s="54"/>
      <c r="W33" s="56"/>
      <c r="X33" s="38"/>
      <c r="Y33" s="38"/>
      <c r="Z33" s="38"/>
    </row>
    <row r="34" ht="18" customHeight="1" spans="1:26">
      <c r="A34" s="27" t="s">
        <v>27</v>
      </c>
      <c r="B34" s="16" t="s">
        <v>28</v>
      </c>
      <c r="C34" s="23">
        <v>73</v>
      </c>
      <c r="D34" s="16" t="s">
        <v>38</v>
      </c>
      <c r="E34" s="16">
        <v>2001110323</v>
      </c>
      <c r="F34" s="24" t="s">
        <v>69</v>
      </c>
      <c r="G34" s="25">
        <v>85.775</v>
      </c>
      <c r="H34" s="26">
        <v>4.25</v>
      </c>
      <c r="I34" s="36">
        <f t="shared" si="1"/>
        <v>90.025</v>
      </c>
      <c r="J34" s="25">
        <v>84.415</v>
      </c>
      <c r="K34" s="26">
        <v>1</v>
      </c>
      <c r="L34" s="36">
        <v>85.415</v>
      </c>
      <c r="M34" s="25">
        <v>64.8</v>
      </c>
      <c r="N34" s="26">
        <v>0</v>
      </c>
      <c r="O34" s="36">
        <v>64.8</v>
      </c>
      <c r="P34" s="37">
        <f t="shared" si="0"/>
        <v>84.045</v>
      </c>
      <c r="Q34" s="16">
        <v>30</v>
      </c>
      <c r="R34" s="52">
        <v>32</v>
      </c>
      <c r="S34" s="23" t="s">
        <v>31</v>
      </c>
      <c r="T34" s="52" t="s">
        <v>49</v>
      </c>
      <c r="U34" s="52"/>
      <c r="V34" s="54"/>
      <c r="W34" s="56"/>
      <c r="X34" s="38"/>
      <c r="Y34" s="38"/>
      <c r="Z34" s="38"/>
    </row>
    <row r="35" ht="18" customHeight="1" spans="1:26">
      <c r="A35" s="27" t="s">
        <v>27</v>
      </c>
      <c r="B35" s="16" t="s">
        <v>28</v>
      </c>
      <c r="C35" s="23">
        <v>73</v>
      </c>
      <c r="D35" s="16" t="s">
        <v>29</v>
      </c>
      <c r="E35" s="16">
        <v>2001110339</v>
      </c>
      <c r="F35" s="24" t="s">
        <v>70</v>
      </c>
      <c r="G35" s="25">
        <v>85.358</v>
      </c>
      <c r="H35" s="26">
        <v>0.5</v>
      </c>
      <c r="I35" s="36">
        <f t="shared" si="1"/>
        <v>85.858</v>
      </c>
      <c r="J35" s="25">
        <v>85.341</v>
      </c>
      <c r="K35" s="26">
        <v>0</v>
      </c>
      <c r="L35" s="36">
        <v>85.341</v>
      </c>
      <c r="M35" s="25">
        <v>70.7</v>
      </c>
      <c r="N35" s="26">
        <v>0</v>
      </c>
      <c r="O35" s="36">
        <v>70.7</v>
      </c>
      <c r="P35" s="37">
        <f t="shared" si="0"/>
        <v>83.95445</v>
      </c>
      <c r="Q35" s="16">
        <v>31</v>
      </c>
      <c r="R35" s="52">
        <v>21</v>
      </c>
      <c r="S35" s="23" t="s">
        <v>31</v>
      </c>
      <c r="T35" s="52"/>
      <c r="U35" s="53"/>
      <c r="V35" s="54"/>
      <c r="W35" s="56"/>
      <c r="X35" s="38"/>
      <c r="Y35" s="38"/>
      <c r="Z35" s="38"/>
    </row>
    <row r="36" ht="18" customHeight="1" spans="1:26">
      <c r="A36" s="27" t="s">
        <v>27</v>
      </c>
      <c r="B36" s="16" t="s">
        <v>28</v>
      </c>
      <c r="C36" s="23">
        <v>73</v>
      </c>
      <c r="D36" s="16" t="s">
        <v>38</v>
      </c>
      <c r="E36" s="16">
        <v>2001110322</v>
      </c>
      <c r="F36" s="24" t="s">
        <v>71</v>
      </c>
      <c r="G36" s="25">
        <v>85.775</v>
      </c>
      <c r="H36" s="26">
        <v>3.25</v>
      </c>
      <c r="I36" s="36">
        <f t="shared" si="1"/>
        <v>89.025</v>
      </c>
      <c r="J36" s="25">
        <v>84.61</v>
      </c>
      <c r="K36" s="26">
        <v>0</v>
      </c>
      <c r="L36" s="36">
        <v>84.61</v>
      </c>
      <c r="M36" s="25">
        <v>71.3</v>
      </c>
      <c r="N36" s="26">
        <v>0</v>
      </c>
      <c r="O36" s="36">
        <v>71.3</v>
      </c>
      <c r="P36" s="37">
        <f t="shared" si="0"/>
        <v>83.94125</v>
      </c>
      <c r="Q36" s="16">
        <v>32</v>
      </c>
      <c r="R36" s="52">
        <v>30</v>
      </c>
      <c r="S36" s="23" t="s">
        <v>31</v>
      </c>
      <c r="T36" s="52"/>
      <c r="U36" s="53"/>
      <c r="V36" s="54"/>
      <c r="W36" s="56"/>
      <c r="X36" s="38"/>
      <c r="Y36" s="38"/>
      <c r="Z36" s="38"/>
    </row>
    <row r="37" ht="18" customHeight="1" spans="1:26">
      <c r="A37" s="27" t="s">
        <v>27</v>
      </c>
      <c r="B37" s="16" t="s">
        <v>28</v>
      </c>
      <c r="C37" s="23">
        <v>73</v>
      </c>
      <c r="D37" s="16" t="s">
        <v>38</v>
      </c>
      <c r="E37" s="16">
        <v>2001110316</v>
      </c>
      <c r="F37" s="24" t="s">
        <v>72</v>
      </c>
      <c r="G37" s="25">
        <v>85.78</v>
      </c>
      <c r="H37" s="26">
        <v>3.5</v>
      </c>
      <c r="I37" s="36">
        <f t="shared" si="1"/>
        <v>89.28</v>
      </c>
      <c r="J37" s="25">
        <v>85.659</v>
      </c>
      <c r="K37" s="26">
        <v>0</v>
      </c>
      <c r="L37" s="36">
        <v>85.659</v>
      </c>
      <c r="M37" s="25">
        <v>63</v>
      </c>
      <c r="N37" s="26">
        <v>0</v>
      </c>
      <c r="O37" s="36">
        <v>63</v>
      </c>
      <c r="P37" s="37">
        <f t="shared" ref="P37:P68" si="2">I37*0.15+L37*0.75+O37*0.1</f>
        <v>83.93625</v>
      </c>
      <c r="Q37" s="16">
        <v>33</v>
      </c>
      <c r="R37" s="52">
        <v>19</v>
      </c>
      <c r="S37" s="23" t="s">
        <v>31</v>
      </c>
      <c r="T37" s="52"/>
      <c r="U37" s="53"/>
      <c r="V37" s="54"/>
      <c r="W37" s="56"/>
      <c r="X37" s="38"/>
      <c r="Y37" s="38"/>
      <c r="Z37" s="38"/>
    </row>
    <row r="38" ht="18" customHeight="1" spans="1:26">
      <c r="A38" s="27" t="s">
        <v>27</v>
      </c>
      <c r="B38" s="16" t="s">
        <v>28</v>
      </c>
      <c r="C38" s="23">
        <v>73</v>
      </c>
      <c r="D38" s="16" t="s">
        <v>38</v>
      </c>
      <c r="E38" s="16">
        <v>2001110306</v>
      </c>
      <c r="F38" s="24" t="s">
        <v>73</v>
      </c>
      <c r="G38" s="25">
        <v>86.75</v>
      </c>
      <c r="H38" s="26">
        <v>1</v>
      </c>
      <c r="I38" s="36">
        <f t="shared" si="1"/>
        <v>87.75</v>
      </c>
      <c r="J38" s="25">
        <v>83.707</v>
      </c>
      <c r="K38" s="26">
        <v>1</v>
      </c>
      <c r="L38" s="36">
        <v>84.707</v>
      </c>
      <c r="M38" s="25">
        <v>73.55</v>
      </c>
      <c r="N38" s="26">
        <v>0</v>
      </c>
      <c r="O38" s="36">
        <v>73.55</v>
      </c>
      <c r="P38" s="37">
        <f t="shared" si="2"/>
        <v>84.04775</v>
      </c>
      <c r="Q38" s="16">
        <v>34</v>
      </c>
      <c r="R38" s="52">
        <v>42</v>
      </c>
      <c r="S38" s="23" t="s">
        <v>31</v>
      </c>
      <c r="T38" s="52"/>
      <c r="U38" s="53"/>
      <c r="V38" s="54"/>
      <c r="W38" s="56"/>
      <c r="X38" s="38"/>
      <c r="Y38" s="38"/>
      <c r="Z38" s="38"/>
    </row>
    <row r="39" ht="18" customHeight="1" spans="1:26">
      <c r="A39" s="22" t="s">
        <v>27</v>
      </c>
      <c r="B39" s="16" t="s">
        <v>28</v>
      </c>
      <c r="C39" s="23">
        <v>73</v>
      </c>
      <c r="D39" s="16" t="s">
        <v>38</v>
      </c>
      <c r="E39" s="16">
        <v>2001110065</v>
      </c>
      <c r="F39" s="24" t="s">
        <v>74</v>
      </c>
      <c r="G39" s="25">
        <v>85.725</v>
      </c>
      <c r="H39" s="26">
        <v>1</v>
      </c>
      <c r="I39" s="36">
        <f t="shared" si="1"/>
        <v>86.725</v>
      </c>
      <c r="J39" s="25">
        <v>84.024</v>
      </c>
      <c r="K39" s="26">
        <v>0</v>
      </c>
      <c r="L39" s="36">
        <v>84.024</v>
      </c>
      <c r="M39" s="25">
        <v>77.7</v>
      </c>
      <c r="N39" s="26">
        <v>0</v>
      </c>
      <c r="O39" s="36">
        <v>77.7</v>
      </c>
      <c r="P39" s="37">
        <f t="shared" si="2"/>
        <v>83.79675</v>
      </c>
      <c r="Q39" s="16">
        <v>35</v>
      </c>
      <c r="R39" s="52">
        <v>38</v>
      </c>
      <c r="S39" s="23" t="s">
        <v>31</v>
      </c>
      <c r="T39" s="52"/>
      <c r="U39" s="53"/>
      <c r="V39" s="54"/>
      <c r="W39" s="56"/>
      <c r="X39" s="38"/>
      <c r="Y39" s="38"/>
      <c r="Z39" s="38"/>
    </row>
    <row r="40" ht="18" customHeight="1" spans="1:26">
      <c r="A40" s="27" t="s">
        <v>27</v>
      </c>
      <c r="B40" s="16" t="s">
        <v>28</v>
      </c>
      <c r="C40" s="23">
        <v>73</v>
      </c>
      <c r="D40" s="16" t="s">
        <v>38</v>
      </c>
      <c r="E40" s="16">
        <v>2001110311</v>
      </c>
      <c r="F40" s="24" t="s">
        <v>75</v>
      </c>
      <c r="G40" s="25">
        <v>85.35</v>
      </c>
      <c r="H40" s="26">
        <v>1.75</v>
      </c>
      <c r="I40" s="36">
        <f t="shared" si="1"/>
        <v>87.1</v>
      </c>
      <c r="J40" s="25">
        <v>84.341</v>
      </c>
      <c r="K40" s="26">
        <v>1.1</v>
      </c>
      <c r="L40" s="36">
        <v>85.441</v>
      </c>
      <c r="M40" s="25">
        <v>66.1</v>
      </c>
      <c r="N40" s="26">
        <v>0</v>
      </c>
      <c r="O40" s="36">
        <v>66.1</v>
      </c>
      <c r="P40" s="37">
        <f t="shared" si="2"/>
        <v>83.75575</v>
      </c>
      <c r="Q40" s="16">
        <v>36</v>
      </c>
      <c r="R40" s="52">
        <v>33</v>
      </c>
      <c r="S40" s="23" t="s">
        <v>31</v>
      </c>
      <c r="T40" s="52"/>
      <c r="U40" s="53"/>
      <c r="V40" s="54"/>
      <c r="W40" s="56"/>
      <c r="X40" s="38"/>
      <c r="Y40" s="38"/>
      <c r="Z40" s="38"/>
    </row>
    <row r="41" ht="18" customHeight="1" spans="1:26">
      <c r="A41" s="27" t="s">
        <v>27</v>
      </c>
      <c r="B41" s="16" t="s">
        <v>28</v>
      </c>
      <c r="C41" s="23">
        <v>73</v>
      </c>
      <c r="D41" s="16" t="s">
        <v>38</v>
      </c>
      <c r="E41" s="16">
        <v>2001110332</v>
      </c>
      <c r="F41" s="24" t="s">
        <v>76</v>
      </c>
      <c r="G41" s="25">
        <v>86</v>
      </c>
      <c r="H41" s="26">
        <v>7.25</v>
      </c>
      <c r="I41" s="36">
        <f t="shared" si="1"/>
        <v>93.25</v>
      </c>
      <c r="J41" s="25">
        <v>84.098</v>
      </c>
      <c r="K41" s="26">
        <v>0.2</v>
      </c>
      <c r="L41" s="36">
        <v>84.298</v>
      </c>
      <c r="M41" s="25">
        <v>64</v>
      </c>
      <c r="N41" s="26">
        <v>0</v>
      </c>
      <c r="O41" s="36">
        <v>64</v>
      </c>
      <c r="P41" s="37">
        <f t="shared" si="2"/>
        <v>83.611</v>
      </c>
      <c r="Q41" s="16">
        <v>37</v>
      </c>
      <c r="R41" s="52">
        <v>37</v>
      </c>
      <c r="S41" s="23" t="s">
        <v>31</v>
      </c>
      <c r="T41" s="52"/>
      <c r="U41" s="53"/>
      <c r="V41" s="54"/>
      <c r="W41" s="56"/>
      <c r="X41" s="38"/>
      <c r="Y41" s="38"/>
      <c r="Z41" s="38"/>
    </row>
    <row r="42" ht="18" customHeight="1" spans="1:26">
      <c r="A42" s="27" t="s">
        <v>27</v>
      </c>
      <c r="B42" s="16" t="s">
        <v>28</v>
      </c>
      <c r="C42" s="23">
        <v>73</v>
      </c>
      <c r="D42" s="16" t="s">
        <v>29</v>
      </c>
      <c r="E42" s="16">
        <v>2001110335</v>
      </c>
      <c r="F42" s="24" t="s">
        <v>77</v>
      </c>
      <c r="G42" s="25">
        <v>86</v>
      </c>
      <c r="H42" s="26">
        <v>1.75</v>
      </c>
      <c r="I42" s="36">
        <f t="shared" si="1"/>
        <v>87.75</v>
      </c>
      <c r="J42" s="25">
        <v>83.561</v>
      </c>
      <c r="K42" s="26">
        <v>0</v>
      </c>
      <c r="L42" s="36">
        <v>83.561</v>
      </c>
      <c r="M42" s="25">
        <v>75.4</v>
      </c>
      <c r="N42" s="26">
        <v>0</v>
      </c>
      <c r="O42" s="36">
        <v>75.4</v>
      </c>
      <c r="P42" s="37">
        <f t="shared" si="2"/>
        <v>83.37325</v>
      </c>
      <c r="Q42" s="16">
        <v>38</v>
      </c>
      <c r="R42" s="52">
        <v>43</v>
      </c>
      <c r="S42" s="23" t="s">
        <v>31</v>
      </c>
      <c r="T42" s="52"/>
      <c r="U42" s="53"/>
      <c r="V42" s="54"/>
      <c r="W42" s="56"/>
      <c r="X42" s="38"/>
      <c r="Y42" s="38"/>
      <c r="Z42" s="38"/>
    </row>
    <row r="43" ht="18" customHeight="1" spans="1:26">
      <c r="A43" s="27" t="s">
        <v>27</v>
      </c>
      <c r="B43" s="16" t="s">
        <v>28</v>
      </c>
      <c r="C43" s="23">
        <v>73</v>
      </c>
      <c r="D43" s="16" t="s">
        <v>29</v>
      </c>
      <c r="E43" s="16">
        <v>2001110354</v>
      </c>
      <c r="F43" s="24" t="s">
        <v>78</v>
      </c>
      <c r="G43" s="25">
        <v>85.76</v>
      </c>
      <c r="H43" s="26">
        <v>1.75</v>
      </c>
      <c r="I43" s="36">
        <f t="shared" si="1"/>
        <v>87.51</v>
      </c>
      <c r="J43" s="25">
        <v>84.293</v>
      </c>
      <c r="K43" s="26">
        <v>0</v>
      </c>
      <c r="L43" s="36">
        <v>84.293</v>
      </c>
      <c r="M43" s="25">
        <v>69.9</v>
      </c>
      <c r="N43" s="26">
        <v>0</v>
      </c>
      <c r="O43" s="36">
        <v>69.9</v>
      </c>
      <c r="P43" s="37">
        <f t="shared" si="2"/>
        <v>83.33625</v>
      </c>
      <c r="Q43" s="16">
        <v>39</v>
      </c>
      <c r="R43" s="52">
        <v>34</v>
      </c>
      <c r="S43" s="16" t="s">
        <v>31</v>
      </c>
      <c r="T43" s="52"/>
      <c r="U43" s="53"/>
      <c r="V43" s="54"/>
      <c r="W43" s="56"/>
      <c r="X43" s="38"/>
      <c r="Y43" s="38"/>
      <c r="Z43" s="38"/>
    </row>
    <row r="44" ht="18" customHeight="1" spans="1:26">
      <c r="A44" s="27" t="s">
        <v>27</v>
      </c>
      <c r="B44" s="16" t="s">
        <v>28</v>
      </c>
      <c r="C44" s="23">
        <v>73</v>
      </c>
      <c r="D44" s="16" t="s">
        <v>38</v>
      </c>
      <c r="E44" s="16" t="s">
        <v>79</v>
      </c>
      <c r="F44" s="24" t="s">
        <v>80</v>
      </c>
      <c r="G44" s="25">
        <v>85.05</v>
      </c>
      <c r="H44" s="26">
        <v>0.25</v>
      </c>
      <c r="I44" s="36">
        <f t="shared" si="1"/>
        <v>85.3</v>
      </c>
      <c r="J44" s="25">
        <v>84.512</v>
      </c>
      <c r="K44" s="26">
        <v>1</v>
      </c>
      <c r="L44" s="36">
        <v>85.512</v>
      </c>
      <c r="M44" s="25">
        <v>63.6</v>
      </c>
      <c r="N44" s="26">
        <v>0</v>
      </c>
      <c r="O44" s="36">
        <v>63.6</v>
      </c>
      <c r="P44" s="37">
        <f t="shared" si="2"/>
        <v>83.289</v>
      </c>
      <c r="Q44" s="16">
        <v>40</v>
      </c>
      <c r="R44" s="52">
        <v>31</v>
      </c>
      <c r="S44" s="23" t="s">
        <v>31</v>
      </c>
      <c r="T44" s="52"/>
      <c r="U44" s="53"/>
      <c r="V44" s="54"/>
      <c r="W44" s="56"/>
      <c r="X44" s="38"/>
      <c r="Y44" s="38"/>
      <c r="Z44" s="38"/>
    </row>
    <row r="45" ht="18" customHeight="1" spans="1:26">
      <c r="A45" s="27" t="s">
        <v>27</v>
      </c>
      <c r="B45" s="16" t="s">
        <v>28</v>
      </c>
      <c r="C45" s="23">
        <v>73</v>
      </c>
      <c r="D45" s="16" t="s">
        <v>29</v>
      </c>
      <c r="E45" s="16">
        <v>2001110356</v>
      </c>
      <c r="F45" s="24" t="s">
        <v>81</v>
      </c>
      <c r="G45" s="25">
        <v>85.98</v>
      </c>
      <c r="H45" s="26">
        <v>1.75</v>
      </c>
      <c r="I45" s="36">
        <f t="shared" si="1"/>
        <v>87.73</v>
      </c>
      <c r="J45" s="25">
        <v>82.683</v>
      </c>
      <c r="K45" s="26">
        <v>1</v>
      </c>
      <c r="L45" s="36">
        <v>83.683</v>
      </c>
      <c r="M45" s="25">
        <v>72.2</v>
      </c>
      <c r="N45" s="26">
        <v>0</v>
      </c>
      <c r="O45" s="36">
        <v>72.2</v>
      </c>
      <c r="P45" s="37">
        <f t="shared" si="2"/>
        <v>83.14175</v>
      </c>
      <c r="Q45" s="16">
        <v>41</v>
      </c>
      <c r="R45" s="52">
        <v>48</v>
      </c>
      <c r="S45" s="23" t="s">
        <v>31</v>
      </c>
      <c r="T45" s="52"/>
      <c r="U45" s="53"/>
      <c r="V45" s="54"/>
      <c r="W45" s="56"/>
      <c r="X45" s="38"/>
      <c r="Y45" s="38"/>
      <c r="Z45" s="38"/>
    </row>
    <row r="46" ht="18" customHeight="1" spans="1:26">
      <c r="A46" s="27" t="s">
        <v>27</v>
      </c>
      <c r="B46" s="16" t="s">
        <v>28</v>
      </c>
      <c r="C46" s="23">
        <v>73</v>
      </c>
      <c r="D46" s="16" t="s">
        <v>38</v>
      </c>
      <c r="E46" s="16">
        <v>2001110324</v>
      </c>
      <c r="F46" s="24" t="s">
        <v>82</v>
      </c>
      <c r="G46" s="25">
        <v>85.875</v>
      </c>
      <c r="H46" s="26">
        <v>0.75</v>
      </c>
      <c r="I46" s="36">
        <f t="shared" ref="I46:I77" si="3">G46+H46</f>
        <v>86.625</v>
      </c>
      <c r="J46" s="25">
        <v>83.756</v>
      </c>
      <c r="K46" s="26">
        <v>0</v>
      </c>
      <c r="L46" s="36">
        <v>83.756</v>
      </c>
      <c r="M46" s="25">
        <v>72.9</v>
      </c>
      <c r="N46" s="26">
        <v>0</v>
      </c>
      <c r="O46" s="36">
        <v>72.9</v>
      </c>
      <c r="P46" s="37">
        <f t="shared" si="2"/>
        <v>83.10075</v>
      </c>
      <c r="Q46" s="16">
        <v>42</v>
      </c>
      <c r="R46" s="52">
        <v>40</v>
      </c>
      <c r="S46" s="23" t="s">
        <v>31</v>
      </c>
      <c r="T46" s="52"/>
      <c r="U46" s="53"/>
      <c r="V46" s="54"/>
      <c r="W46" s="56"/>
      <c r="X46" s="38"/>
      <c r="Y46" s="38"/>
      <c r="Z46" s="38"/>
    </row>
    <row r="47" ht="18" customHeight="1" spans="1:26">
      <c r="A47" s="27" t="s">
        <v>27</v>
      </c>
      <c r="B47" s="16" t="s">
        <v>28</v>
      </c>
      <c r="C47" s="23">
        <v>73</v>
      </c>
      <c r="D47" s="16" t="s">
        <v>38</v>
      </c>
      <c r="E47" s="16">
        <v>2001110312</v>
      </c>
      <c r="F47" s="24" t="s">
        <v>83</v>
      </c>
      <c r="G47" s="25">
        <v>85.175</v>
      </c>
      <c r="H47" s="26">
        <v>0</v>
      </c>
      <c r="I47" s="36">
        <f t="shared" si="3"/>
        <v>85.175</v>
      </c>
      <c r="J47" s="25">
        <v>83.756</v>
      </c>
      <c r="K47" s="26">
        <v>0</v>
      </c>
      <c r="L47" s="36">
        <v>83.756</v>
      </c>
      <c r="M47" s="25">
        <v>74.9</v>
      </c>
      <c r="N47" s="26">
        <v>0</v>
      </c>
      <c r="O47" s="36">
        <v>74.9</v>
      </c>
      <c r="P47" s="37">
        <f t="shared" si="2"/>
        <v>83.08325</v>
      </c>
      <c r="Q47" s="16">
        <v>43</v>
      </c>
      <c r="R47" s="52">
        <v>41</v>
      </c>
      <c r="S47" s="23" t="s">
        <v>31</v>
      </c>
      <c r="T47" s="52"/>
      <c r="U47" s="53"/>
      <c r="V47" s="54"/>
      <c r="W47" s="56"/>
      <c r="X47" s="38"/>
      <c r="Y47" s="38"/>
      <c r="Z47" s="38"/>
    </row>
    <row r="48" ht="18" customHeight="1" spans="1:26">
      <c r="A48" s="27" t="s">
        <v>27</v>
      </c>
      <c r="B48" s="16" t="s">
        <v>28</v>
      </c>
      <c r="C48" s="23">
        <v>73</v>
      </c>
      <c r="D48" s="16" t="s">
        <v>29</v>
      </c>
      <c r="E48" s="16">
        <v>2001110349</v>
      </c>
      <c r="F48" s="24" t="s">
        <v>84</v>
      </c>
      <c r="G48" s="25">
        <v>85.45</v>
      </c>
      <c r="H48" s="26">
        <v>3.5</v>
      </c>
      <c r="I48" s="36">
        <f t="shared" si="3"/>
        <v>88.95</v>
      </c>
      <c r="J48" s="25">
        <v>83.073</v>
      </c>
      <c r="K48" s="26">
        <v>0</v>
      </c>
      <c r="L48" s="36">
        <v>83.073</v>
      </c>
      <c r="M48" s="25">
        <v>72.7</v>
      </c>
      <c r="N48" s="26">
        <v>0</v>
      </c>
      <c r="O48" s="36">
        <v>72.7</v>
      </c>
      <c r="P48" s="37">
        <f t="shared" si="2"/>
        <v>82.91725</v>
      </c>
      <c r="Q48" s="16">
        <v>44</v>
      </c>
      <c r="R48" s="52">
        <v>45</v>
      </c>
      <c r="S48" s="23" t="s">
        <v>31</v>
      </c>
      <c r="T48" s="52"/>
      <c r="U48" s="53"/>
      <c r="V48" s="54"/>
      <c r="W48" s="56"/>
      <c r="X48" s="38"/>
      <c r="Y48" s="38"/>
      <c r="Z48" s="38"/>
    </row>
    <row r="49" ht="18" customHeight="1" spans="1:26">
      <c r="A49" s="27" t="s">
        <v>27</v>
      </c>
      <c r="B49" s="16" t="s">
        <v>28</v>
      </c>
      <c r="C49" s="23">
        <v>73</v>
      </c>
      <c r="D49" s="16" t="s">
        <v>38</v>
      </c>
      <c r="E49" s="16">
        <v>2001110328</v>
      </c>
      <c r="F49" s="24" t="s">
        <v>85</v>
      </c>
      <c r="G49" s="25">
        <v>86</v>
      </c>
      <c r="H49" s="26">
        <v>2</v>
      </c>
      <c r="I49" s="36">
        <f t="shared" si="3"/>
        <v>88</v>
      </c>
      <c r="J49" s="25">
        <v>83.805</v>
      </c>
      <c r="K49" s="26">
        <v>0</v>
      </c>
      <c r="L49" s="36">
        <v>83.805</v>
      </c>
      <c r="M49" s="25">
        <v>66.2</v>
      </c>
      <c r="N49" s="26">
        <v>0</v>
      </c>
      <c r="O49" s="36">
        <v>66.2</v>
      </c>
      <c r="P49" s="37">
        <f t="shared" si="2"/>
        <v>82.67375</v>
      </c>
      <c r="Q49" s="16">
        <v>45</v>
      </c>
      <c r="R49" s="52">
        <v>39</v>
      </c>
      <c r="S49" s="23" t="s">
        <v>31</v>
      </c>
      <c r="T49" s="52"/>
      <c r="U49" s="53"/>
      <c r="V49" s="54"/>
      <c r="W49" s="56"/>
      <c r="X49" s="38"/>
      <c r="Y49" s="38"/>
      <c r="Z49" s="38"/>
    </row>
    <row r="50" ht="18" customHeight="1" spans="1:26">
      <c r="A50" s="27" t="s">
        <v>27</v>
      </c>
      <c r="B50" s="16" t="s">
        <v>28</v>
      </c>
      <c r="C50" s="23">
        <v>73</v>
      </c>
      <c r="D50" s="16" t="s">
        <v>38</v>
      </c>
      <c r="E50" s="16">
        <v>2001110314</v>
      </c>
      <c r="F50" s="24" t="s">
        <v>86</v>
      </c>
      <c r="G50" s="25">
        <v>85.8</v>
      </c>
      <c r="H50" s="26">
        <v>0</v>
      </c>
      <c r="I50" s="36">
        <f t="shared" si="3"/>
        <v>85.8</v>
      </c>
      <c r="J50" s="25">
        <v>84.146</v>
      </c>
      <c r="K50" s="26">
        <v>0.1</v>
      </c>
      <c r="L50" s="36">
        <v>84.246</v>
      </c>
      <c r="M50" s="25">
        <v>65.5</v>
      </c>
      <c r="N50" s="26">
        <v>0</v>
      </c>
      <c r="O50" s="36">
        <v>65.5</v>
      </c>
      <c r="P50" s="37">
        <f t="shared" si="2"/>
        <v>82.6045</v>
      </c>
      <c r="Q50" s="16">
        <v>46</v>
      </c>
      <c r="R50" s="52">
        <v>35</v>
      </c>
      <c r="S50" s="23" t="s">
        <v>31</v>
      </c>
      <c r="T50" s="52"/>
      <c r="U50" s="53"/>
      <c r="V50" s="54"/>
      <c r="W50" s="56"/>
      <c r="X50" s="38"/>
      <c r="Y50" s="38"/>
      <c r="Z50" s="38"/>
    </row>
    <row r="51" ht="18" customHeight="1" spans="1:26">
      <c r="A51" s="27" t="s">
        <v>27</v>
      </c>
      <c r="B51" s="16" t="s">
        <v>28</v>
      </c>
      <c r="C51" s="23">
        <v>73</v>
      </c>
      <c r="D51" s="16" t="s">
        <v>38</v>
      </c>
      <c r="E51" s="16">
        <v>1906110435</v>
      </c>
      <c r="F51" s="24" t="s">
        <v>87</v>
      </c>
      <c r="G51" s="25">
        <v>85.766</v>
      </c>
      <c r="H51" s="26">
        <v>0</v>
      </c>
      <c r="I51" s="36">
        <f t="shared" si="3"/>
        <v>85.766</v>
      </c>
      <c r="J51" s="25">
        <v>82.732</v>
      </c>
      <c r="K51" s="26">
        <v>0</v>
      </c>
      <c r="L51" s="36">
        <v>82.732</v>
      </c>
      <c r="M51" s="25">
        <v>69.4</v>
      </c>
      <c r="N51" s="26">
        <v>0</v>
      </c>
      <c r="O51" s="36">
        <v>69.4</v>
      </c>
      <c r="P51" s="37">
        <f t="shared" si="2"/>
        <v>81.8539</v>
      </c>
      <c r="Q51" s="16">
        <v>47</v>
      </c>
      <c r="R51" s="52">
        <v>46</v>
      </c>
      <c r="S51" s="23" t="s">
        <v>31</v>
      </c>
      <c r="T51" s="52"/>
      <c r="U51" s="52"/>
      <c r="V51" s="54"/>
      <c r="W51" s="56"/>
      <c r="X51" s="38"/>
      <c r="Y51" s="38"/>
      <c r="Z51" s="38"/>
    </row>
    <row r="52" ht="18" customHeight="1" spans="1:26">
      <c r="A52" s="27" t="s">
        <v>27</v>
      </c>
      <c r="B52" s="16" t="s">
        <v>28</v>
      </c>
      <c r="C52" s="23">
        <v>73</v>
      </c>
      <c r="D52" s="16" t="s">
        <v>29</v>
      </c>
      <c r="E52" s="16">
        <v>2001110338</v>
      </c>
      <c r="F52" s="24" t="s">
        <v>88</v>
      </c>
      <c r="G52" s="25">
        <v>86</v>
      </c>
      <c r="H52" s="26">
        <v>1</v>
      </c>
      <c r="I52" s="36">
        <f t="shared" si="3"/>
        <v>87</v>
      </c>
      <c r="J52" s="25">
        <v>82.707</v>
      </c>
      <c r="K52" s="26">
        <v>0.5</v>
      </c>
      <c r="L52" s="36">
        <v>83.207</v>
      </c>
      <c r="M52" s="25">
        <v>57.7</v>
      </c>
      <c r="N52" s="26">
        <v>0</v>
      </c>
      <c r="O52" s="36">
        <v>57.7</v>
      </c>
      <c r="P52" s="37">
        <f t="shared" si="2"/>
        <v>81.22525</v>
      </c>
      <c r="Q52" s="16">
        <v>48</v>
      </c>
      <c r="R52" s="52">
        <v>47</v>
      </c>
      <c r="S52" s="16" t="s">
        <v>61</v>
      </c>
      <c r="T52" s="52"/>
      <c r="U52" s="52"/>
      <c r="V52" s="54"/>
      <c r="W52" s="56"/>
      <c r="X52" s="38"/>
      <c r="Y52" s="38"/>
      <c r="Z52" s="38"/>
    </row>
    <row r="53" ht="18" customHeight="1" spans="1:26">
      <c r="A53" s="27" t="s">
        <v>27</v>
      </c>
      <c r="B53" s="16" t="s">
        <v>28</v>
      </c>
      <c r="C53" s="23">
        <v>73</v>
      </c>
      <c r="D53" s="16" t="s">
        <v>29</v>
      </c>
      <c r="E53" s="16">
        <v>2001110342</v>
      </c>
      <c r="F53" s="24" t="s">
        <v>89</v>
      </c>
      <c r="G53" s="25">
        <v>85.357</v>
      </c>
      <c r="H53" s="26">
        <v>1.5</v>
      </c>
      <c r="I53" s="36">
        <f t="shared" si="3"/>
        <v>86.857</v>
      </c>
      <c r="J53" s="25">
        <v>80.561</v>
      </c>
      <c r="K53" s="26">
        <v>0.2</v>
      </c>
      <c r="L53" s="36">
        <v>80.761</v>
      </c>
      <c r="M53" s="25">
        <v>74.3</v>
      </c>
      <c r="N53" s="26">
        <v>0</v>
      </c>
      <c r="O53" s="36">
        <v>74.3</v>
      </c>
      <c r="P53" s="37">
        <f t="shared" si="2"/>
        <v>81.0293</v>
      </c>
      <c r="Q53" s="16">
        <v>49</v>
      </c>
      <c r="R53" s="52">
        <v>54</v>
      </c>
      <c r="S53" s="16" t="s">
        <v>31</v>
      </c>
      <c r="T53" s="52"/>
      <c r="U53" s="53"/>
      <c r="V53" s="54"/>
      <c r="W53" s="56"/>
      <c r="X53" s="38"/>
      <c r="Y53" s="38"/>
      <c r="Z53" s="38"/>
    </row>
    <row r="54" ht="18" customHeight="1" spans="1:26">
      <c r="A54" s="27" t="s">
        <v>27</v>
      </c>
      <c r="B54" s="16" t="s">
        <v>28</v>
      </c>
      <c r="C54" s="23">
        <v>73</v>
      </c>
      <c r="D54" s="16" t="s">
        <v>38</v>
      </c>
      <c r="E54" s="16">
        <v>2001110319</v>
      </c>
      <c r="F54" s="24" t="s">
        <v>90</v>
      </c>
      <c r="G54" s="25">
        <v>85.85</v>
      </c>
      <c r="H54" s="26">
        <v>0</v>
      </c>
      <c r="I54" s="36">
        <f t="shared" si="3"/>
        <v>85.85</v>
      </c>
      <c r="J54" s="25">
        <v>81.854</v>
      </c>
      <c r="K54" s="26">
        <v>0</v>
      </c>
      <c r="L54" s="36">
        <v>81.854</v>
      </c>
      <c r="M54" s="25">
        <v>67.5</v>
      </c>
      <c r="N54" s="26">
        <v>0</v>
      </c>
      <c r="O54" s="36">
        <v>67.5</v>
      </c>
      <c r="P54" s="37">
        <f t="shared" si="2"/>
        <v>81.018</v>
      </c>
      <c r="Q54" s="16">
        <v>50</v>
      </c>
      <c r="R54" s="52">
        <v>49</v>
      </c>
      <c r="S54" s="23" t="s">
        <v>31</v>
      </c>
      <c r="T54" s="52"/>
      <c r="U54" s="53"/>
      <c r="V54" s="54"/>
      <c r="W54" s="56"/>
      <c r="X54" s="38"/>
      <c r="Y54" s="38"/>
      <c r="Z54" s="38"/>
    </row>
    <row r="55" ht="18" customHeight="1" spans="1:26">
      <c r="A55" s="27" t="s">
        <v>27</v>
      </c>
      <c r="B55" s="16" t="s">
        <v>28</v>
      </c>
      <c r="C55" s="23">
        <v>73</v>
      </c>
      <c r="D55" s="16" t="s">
        <v>38</v>
      </c>
      <c r="E55" s="16">
        <v>1901110061</v>
      </c>
      <c r="F55" s="24" t="s">
        <v>91</v>
      </c>
      <c r="G55" s="25">
        <v>85.766</v>
      </c>
      <c r="H55" s="26">
        <v>0</v>
      </c>
      <c r="I55" s="36">
        <f t="shared" si="3"/>
        <v>85.766</v>
      </c>
      <c r="J55" s="25">
        <v>81.756</v>
      </c>
      <c r="K55" s="26">
        <v>0</v>
      </c>
      <c r="L55" s="36">
        <v>81.756</v>
      </c>
      <c r="M55" s="25">
        <v>66.55</v>
      </c>
      <c r="N55" s="26">
        <v>0</v>
      </c>
      <c r="O55" s="36">
        <v>66.55</v>
      </c>
      <c r="P55" s="37">
        <f t="shared" si="2"/>
        <v>80.8369</v>
      </c>
      <c r="Q55" s="16">
        <v>51</v>
      </c>
      <c r="R55" s="52">
        <v>50</v>
      </c>
      <c r="S55" s="23" t="s">
        <v>31</v>
      </c>
      <c r="T55" s="52"/>
      <c r="U55" s="53"/>
      <c r="V55" s="54"/>
      <c r="W55" s="56"/>
      <c r="X55" s="38"/>
      <c r="Y55" s="38"/>
      <c r="Z55" s="38"/>
    </row>
    <row r="56" ht="18" customHeight="1" spans="1:26">
      <c r="A56" s="27" t="s">
        <v>27</v>
      </c>
      <c r="B56" s="16" t="s">
        <v>28</v>
      </c>
      <c r="C56" s="23">
        <v>73</v>
      </c>
      <c r="D56" s="16" t="s">
        <v>29</v>
      </c>
      <c r="E56" s="16">
        <v>2001110346</v>
      </c>
      <c r="F56" s="24" t="s">
        <v>92</v>
      </c>
      <c r="G56" s="25">
        <v>85.356</v>
      </c>
      <c r="H56" s="26">
        <v>2</v>
      </c>
      <c r="I56" s="36">
        <f t="shared" si="3"/>
        <v>87.356</v>
      </c>
      <c r="J56" s="25">
        <v>79.61</v>
      </c>
      <c r="K56" s="26">
        <v>2</v>
      </c>
      <c r="L56" s="36">
        <v>81.61</v>
      </c>
      <c r="M56" s="25">
        <v>61.15</v>
      </c>
      <c r="N56" s="26">
        <v>0</v>
      </c>
      <c r="O56" s="36">
        <v>61.15</v>
      </c>
      <c r="P56" s="37">
        <f t="shared" si="2"/>
        <v>80.4259</v>
      </c>
      <c r="Q56" s="16">
        <v>52</v>
      </c>
      <c r="R56" s="52">
        <v>60</v>
      </c>
      <c r="S56" s="23" t="s">
        <v>31</v>
      </c>
      <c r="T56" s="52"/>
      <c r="U56" s="53"/>
      <c r="V56" s="54"/>
      <c r="W56" s="56"/>
      <c r="X56" s="38"/>
      <c r="Y56" s="38"/>
      <c r="Z56" s="38"/>
    </row>
    <row r="57" ht="18" customHeight="1" spans="1:26">
      <c r="A57" s="27" t="s">
        <v>27</v>
      </c>
      <c r="B57" s="16" t="s">
        <v>28</v>
      </c>
      <c r="C57" s="23">
        <v>73</v>
      </c>
      <c r="D57" s="16" t="s">
        <v>29</v>
      </c>
      <c r="E57" s="16">
        <v>2034110254</v>
      </c>
      <c r="F57" s="24" t="s">
        <v>93</v>
      </c>
      <c r="G57" s="25">
        <v>85.757</v>
      </c>
      <c r="H57" s="26">
        <v>0</v>
      </c>
      <c r="I57" s="36">
        <f t="shared" si="3"/>
        <v>85.757</v>
      </c>
      <c r="J57" s="25">
        <v>80.073</v>
      </c>
      <c r="K57" s="26">
        <v>0.2</v>
      </c>
      <c r="L57" s="36">
        <v>80.273</v>
      </c>
      <c r="M57" s="25">
        <v>73.5</v>
      </c>
      <c r="N57" s="26">
        <v>0</v>
      </c>
      <c r="O57" s="36">
        <v>73.5</v>
      </c>
      <c r="P57" s="37">
        <f t="shared" si="2"/>
        <v>80.4183</v>
      </c>
      <c r="Q57" s="16">
        <v>53</v>
      </c>
      <c r="R57" s="52">
        <v>56</v>
      </c>
      <c r="S57" s="23" t="s">
        <v>31</v>
      </c>
      <c r="T57" s="52"/>
      <c r="U57" s="53"/>
      <c r="V57" s="54"/>
      <c r="W57" s="56"/>
      <c r="X57" s="38"/>
      <c r="Y57" s="38"/>
      <c r="Z57" s="38"/>
    </row>
    <row r="58" ht="18" customHeight="1" spans="1:26">
      <c r="A58" s="27" t="s">
        <v>27</v>
      </c>
      <c r="B58" s="16" t="s">
        <v>28</v>
      </c>
      <c r="C58" s="23">
        <v>73</v>
      </c>
      <c r="D58" s="16" t="s">
        <v>29</v>
      </c>
      <c r="E58" s="16">
        <v>1934110619</v>
      </c>
      <c r="F58" s="24" t="s">
        <v>94</v>
      </c>
      <c r="G58" s="25">
        <v>85.985</v>
      </c>
      <c r="H58" s="26">
        <v>1</v>
      </c>
      <c r="I58" s="36">
        <f t="shared" si="3"/>
        <v>86.985</v>
      </c>
      <c r="J58" s="25">
        <v>79.805</v>
      </c>
      <c r="K58" s="26">
        <v>0</v>
      </c>
      <c r="L58" s="36">
        <v>79.805</v>
      </c>
      <c r="M58" s="25">
        <v>70.6</v>
      </c>
      <c r="N58" s="26">
        <v>0</v>
      </c>
      <c r="O58" s="36">
        <v>70.6</v>
      </c>
      <c r="P58" s="37">
        <f t="shared" si="2"/>
        <v>79.9615</v>
      </c>
      <c r="Q58" s="16">
        <v>54</v>
      </c>
      <c r="R58" s="52">
        <v>57</v>
      </c>
      <c r="S58" s="23" t="s">
        <v>31</v>
      </c>
      <c r="T58" s="52"/>
      <c r="U58" s="52"/>
      <c r="V58" s="54"/>
      <c r="W58" s="56"/>
      <c r="X58" s="38"/>
      <c r="Y58" s="38"/>
      <c r="Z58" s="38"/>
    </row>
    <row r="59" ht="18" customHeight="1" spans="1:26">
      <c r="A59" s="27" t="s">
        <v>27</v>
      </c>
      <c r="B59" s="16" t="s">
        <v>28</v>
      </c>
      <c r="C59" s="23">
        <v>73</v>
      </c>
      <c r="D59" s="16" t="s">
        <v>29</v>
      </c>
      <c r="E59" s="16">
        <v>2001110345</v>
      </c>
      <c r="F59" s="24" t="s">
        <v>95</v>
      </c>
      <c r="G59" s="25">
        <v>85.6</v>
      </c>
      <c r="H59" s="26">
        <v>5.5</v>
      </c>
      <c r="I59" s="36">
        <f t="shared" si="3"/>
        <v>91.1</v>
      </c>
      <c r="J59" s="25">
        <v>79.805</v>
      </c>
      <c r="K59" s="26">
        <v>0</v>
      </c>
      <c r="L59" s="36">
        <v>79.805</v>
      </c>
      <c r="M59" s="25">
        <v>63.1</v>
      </c>
      <c r="N59" s="26">
        <v>0</v>
      </c>
      <c r="O59" s="36">
        <v>63.1</v>
      </c>
      <c r="P59" s="37">
        <f t="shared" si="2"/>
        <v>79.82875</v>
      </c>
      <c r="Q59" s="16">
        <v>55</v>
      </c>
      <c r="R59" s="52">
        <v>58</v>
      </c>
      <c r="S59" s="16" t="s">
        <v>31</v>
      </c>
      <c r="T59" s="52"/>
      <c r="U59" s="53"/>
      <c r="V59" s="54"/>
      <c r="W59" s="56"/>
      <c r="X59" s="38"/>
      <c r="Y59" s="38"/>
      <c r="Z59" s="38"/>
    </row>
    <row r="60" ht="18" customHeight="1" spans="1:26">
      <c r="A60" s="27" t="s">
        <v>27</v>
      </c>
      <c r="B60" s="16" t="s">
        <v>28</v>
      </c>
      <c r="C60" s="23">
        <v>73</v>
      </c>
      <c r="D60" s="16" t="s">
        <v>38</v>
      </c>
      <c r="E60" s="16">
        <v>2001110331</v>
      </c>
      <c r="F60" s="24" t="s">
        <v>96</v>
      </c>
      <c r="G60" s="25">
        <v>86</v>
      </c>
      <c r="H60" s="26">
        <v>2</v>
      </c>
      <c r="I60" s="36">
        <f t="shared" si="3"/>
        <v>88</v>
      </c>
      <c r="J60" s="25">
        <v>81.707</v>
      </c>
      <c r="K60" s="26">
        <v>1</v>
      </c>
      <c r="L60" s="36">
        <v>82.707</v>
      </c>
      <c r="M60" s="25">
        <v>45.4</v>
      </c>
      <c r="N60" s="26">
        <v>0</v>
      </c>
      <c r="O60" s="36">
        <v>45.4</v>
      </c>
      <c r="P60" s="37">
        <f t="shared" si="2"/>
        <v>79.77025</v>
      </c>
      <c r="Q60" s="16">
        <v>56</v>
      </c>
      <c r="R60" s="52">
        <v>51</v>
      </c>
      <c r="S60" s="23" t="s">
        <v>61</v>
      </c>
      <c r="T60" s="52"/>
      <c r="U60" s="53"/>
      <c r="V60" s="54"/>
      <c r="W60" s="56"/>
      <c r="X60" s="38"/>
      <c r="Y60" s="38"/>
      <c r="Z60" s="38"/>
    </row>
    <row r="61" ht="18" customHeight="1" spans="1:26">
      <c r="A61" s="27" t="s">
        <v>27</v>
      </c>
      <c r="B61" s="16" t="s">
        <v>28</v>
      </c>
      <c r="C61" s="23">
        <v>73</v>
      </c>
      <c r="D61" s="16" t="s">
        <v>38</v>
      </c>
      <c r="E61" s="16">
        <v>2034110106</v>
      </c>
      <c r="F61" s="24" t="s">
        <v>97</v>
      </c>
      <c r="G61" s="25">
        <v>85.225</v>
      </c>
      <c r="H61" s="26">
        <v>0</v>
      </c>
      <c r="I61" s="36">
        <f t="shared" si="3"/>
        <v>85.225</v>
      </c>
      <c r="J61" s="25">
        <v>78.829</v>
      </c>
      <c r="K61" s="26">
        <v>0</v>
      </c>
      <c r="L61" s="36">
        <v>78.829</v>
      </c>
      <c r="M61" s="25">
        <v>77.55</v>
      </c>
      <c r="N61" s="26">
        <v>0</v>
      </c>
      <c r="O61" s="36">
        <v>77.55</v>
      </c>
      <c r="P61" s="37">
        <f t="shared" si="2"/>
        <v>79.6605</v>
      </c>
      <c r="Q61" s="16">
        <v>57</v>
      </c>
      <c r="R61" s="52">
        <v>64</v>
      </c>
      <c r="S61" s="23" t="s">
        <v>31</v>
      </c>
      <c r="T61" s="52"/>
      <c r="U61" s="53"/>
      <c r="V61" s="54"/>
      <c r="W61" s="56"/>
      <c r="X61" s="38"/>
      <c r="Y61" s="38"/>
      <c r="Z61" s="38"/>
    </row>
    <row r="62" ht="18" customHeight="1" spans="1:26">
      <c r="A62" s="27" t="s">
        <v>27</v>
      </c>
      <c r="B62" s="16" t="s">
        <v>28</v>
      </c>
      <c r="C62" s="23">
        <v>73</v>
      </c>
      <c r="D62" s="16" t="s">
        <v>38</v>
      </c>
      <c r="E62" s="16">
        <v>2001110326</v>
      </c>
      <c r="F62" s="24" t="s">
        <v>98</v>
      </c>
      <c r="G62" s="25">
        <v>85.675</v>
      </c>
      <c r="H62" s="26">
        <v>0</v>
      </c>
      <c r="I62" s="36">
        <f t="shared" si="3"/>
        <v>85.675</v>
      </c>
      <c r="J62" s="25">
        <v>80.537</v>
      </c>
      <c r="K62" s="26">
        <v>0</v>
      </c>
      <c r="L62" s="36">
        <v>80.537</v>
      </c>
      <c r="M62" s="25">
        <v>61.8</v>
      </c>
      <c r="N62" s="26">
        <v>0</v>
      </c>
      <c r="O62" s="36">
        <v>61.8</v>
      </c>
      <c r="P62" s="37">
        <f t="shared" si="2"/>
        <v>79.434</v>
      </c>
      <c r="Q62" s="16">
        <v>58</v>
      </c>
      <c r="R62" s="52">
        <v>55</v>
      </c>
      <c r="S62" s="23" t="s">
        <v>31</v>
      </c>
      <c r="T62" s="52"/>
      <c r="U62" s="52"/>
      <c r="V62" s="54"/>
      <c r="W62" s="56"/>
      <c r="X62" s="38"/>
      <c r="Y62" s="38"/>
      <c r="Z62" s="38"/>
    </row>
    <row r="63" ht="18" customHeight="1" spans="1:26">
      <c r="A63" s="27" t="s">
        <v>27</v>
      </c>
      <c r="B63" s="16" t="s">
        <v>28</v>
      </c>
      <c r="C63" s="23">
        <v>73</v>
      </c>
      <c r="D63" s="16" t="s">
        <v>29</v>
      </c>
      <c r="E63" s="16">
        <v>2001110341</v>
      </c>
      <c r="F63" s="24" t="s">
        <v>99</v>
      </c>
      <c r="G63" s="25">
        <v>85.429</v>
      </c>
      <c r="H63" s="26">
        <v>0.5</v>
      </c>
      <c r="I63" s="36">
        <f t="shared" si="3"/>
        <v>85.929</v>
      </c>
      <c r="J63" s="25">
        <v>76.244</v>
      </c>
      <c r="K63" s="26">
        <v>2</v>
      </c>
      <c r="L63" s="36">
        <v>78.244</v>
      </c>
      <c r="M63" s="25">
        <v>78</v>
      </c>
      <c r="N63" s="26">
        <v>0</v>
      </c>
      <c r="O63" s="36">
        <v>78</v>
      </c>
      <c r="P63" s="37">
        <f t="shared" si="2"/>
        <v>79.37235</v>
      </c>
      <c r="Q63" s="16">
        <v>59</v>
      </c>
      <c r="R63" s="52">
        <v>70</v>
      </c>
      <c r="S63" s="23" t="s">
        <v>31</v>
      </c>
      <c r="T63" s="52"/>
      <c r="U63" s="53"/>
      <c r="V63" s="54"/>
      <c r="W63" s="56"/>
      <c r="X63" s="38"/>
      <c r="Y63" s="38"/>
      <c r="Z63" s="38"/>
    </row>
    <row r="64" ht="18" customHeight="1" spans="1:26">
      <c r="A64" s="27" t="s">
        <v>27</v>
      </c>
      <c r="B64" s="16" t="s">
        <v>28</v>
      </c>
      <c r="C64" s="23">
        <v>73</v>
      </c>
      <c r="D64" s="16" t="s">
        <v>29</v>
      </c>
      <c r="E64" s="16">
        <v>2001110357</v>
      </c>
      <c r="F64" s="24" t="s">
        <v>100</v>
      </c>
      <c r="G64" s="25">
        <v>86</v>
      </c>
      <c r="H64" s="26">
        <v>0</v>
      </c>
      <c r="I64" s="36">
        <f t="shared" si="3"/>
        <v>86</v>
      </c>
      <c r="J64" s="25">
        <v>79.707</v>
      </c>
      <c r="K64" s="26">
        <v>0</v>
      </c>
      <c r="L64" s="36">
        <v>79.707</v>
      </c>
      <c r="M64" s="25">
        <v>66.8</v>
      </c>
      <c r="N64" s="26">
        <v>0</v>
      </c>
      <c r="O64" s="36">
        <v>66.8</v>
      </c>
      <c r="P64" s="37">
        <f t="shared" si="2"/>
        <v>79.36025</v>
      </c>
      <c r="Q64" s="16">
        <v>60</v>
      </c>
      <c r="R64" s="52">
        <v>59</v>
      </c>
      <c r="S64" s="16" t="s">
        <v>31</v>
      </c>
      <c r="T64" s="52"/>
      <c r="U64" s="52"/>
      <c r="V64" s="54"/>
      <c r="W64" s="56"/>
      <c r="X64" s="38"/>
      <c r="Y64" s="38"/>
      <c r="Z64" s="38"/>
    </row>
    <row r="65" ht="18" customHeight="1" spans="1:26">
      <c r="A65" s="27" t="s">
        <v>27</v>
      </c>
      <c r="B65" s="16" t="s">
        <v>28</v>
      </c>
      <c r="C65" s="23">
        <v>73</v>
      </c>
      <c r="D65" s="16" t="s">
        <v>29</v>
      </c>
      <c r="E65" s="16" t="s">
        <v>101</v>
      </c>
      <c r="F65" s="24" t="s">
        <v>102</v>
      </c>
      <c r="G65" s="25">
        <v>85.29</v>
      </c>
      <c r="H65" s="26">
        <v>0.5</v>
      </c>
      <c r="I65" s="36">
        <f t="shared" si="3"/>
        <v>85.79</v>
      </c>
      <c r="J65" s="25">
        <v>81.268</v>
      </c>
      <c r="K65" s="26">
        <v>0</v>
      </c>
      <c r="L65" s="36">
        <v>81.268</v>
      </c>
      <c r="M65" s="25">
        <v>54.8</v>
      </c>
      <c r="N65" s="26">
        <v>0</v>
      </c>
      <c r="O65" s="36">
        <v>54.8</v>
      </c>
      <c r="P65" s="37">
        <f t="shared" si="2"/>
        <v>79.2995</v>
      </c>
      <c r="Q65" s="16">
        <v>61</v>
      </c>
      <c r="R65" s="52">
        <v>52</v>
      </c>
      <c r="S65" s="16" t="s">
        <v>61</v>
      </c>
      <c r="T65" s="52"/>
      <c r="U65" s="53"/>
      <c r="V65" s="54"/>
      <c r="W65" s="56"/>
      <c r="X65" s="38"/>
      <c r="Y65" s="38"/>
      <c r="Z65" s="38"/>
    </row>
    <row r="66" ht="18" customHeight="1" spans="1:26">
      <c r="A66" s="27" t="s">
        <v>27</v>
      </c>
      <c r="B66" s="16" t="s">
        <v>28</v>
      </c>
      <c r="C66" s="23">
        <v>73</v>
      </c>
      <c r="D66" s="16" t="s">
        <v>38</v>
      </c>
      <c r="E66" s="16">
        <v>2034110038</v>
      </c>
      <c r="F66" s="24" t="s">
        <v>103</v>
      </c>
      <c r="G66" s="25">
        <v>85.766</v>
      </c>
      <c r="H66" s="26">
        <v>0</v>
      </c>
      <c r="I66" s="36">
        <f t="shared" si="3"/>
        <v>85.766</v>
      </c>
      <c r="J66" s="25">
        <v>80.659</v>
      </c>
      <c r="K66" s="26">
        <v>0</v>
      </c>
      <c r="L66" s="36">
        <v>80.659</v>
      </c>
      <c r="M66" s="25">
        <v>58.7</v>
      </c>
      <c r="N66" s="26">
        <v>0</v>
      </c>
      <c r="O66" s="36">
        <v>58.7</v>
      </c>
      <c r="P66" s="37">
        <f t="shared" si="2"/>
        <v>79.22915</v>
      </c>
      <c r="Q66" s="16">
        <v>62</v>
      </c>
      <c r="R66" s="52">
        <v>53</v>
      </c>
      <c r="S66" s="23" t="s">
        <v>61</v>
      </c>
      <c r="T66" s="52"/>
      <c r="U66" s="53"/>
      <c r="V66" s="54"/>
      <c r="W66" s="56"/>
      <c r="X66" s="38"/>
      <c r="Y66" s="38"/>
      <c r="Z66" s="38"/>
    </row>
    <row r="67" ht="18" customHeight="1" spans="1:26">
      <c r="A67" s="27" t="s">
        <v>27</v>
      </c>
      <c r="B67" s="16" t="s">
        <v>28</v>
      </c>
      <c r="C67" s="23">
        <v>73</v>
      </c>
      <c r="D67" s="16" t="s">
        <v>29</v>
      </c>
      <c r="E67" s="16">
        <v>2001110348</v>
      </c>
      <c r="F67" s="24" t="s">
        <v>104</v>
      </c>
      <c r="G67" s="25">
        <v>84.28</v>
      </c>
      <c r="H67" s="26">
        <v>0</v>
      </c>
      <c r="I67" s="36">
        <f t="shared" si="3"/>
        <v>84.28</v>
      </c>
      <c r="J67" s="25">
        <v>78.439</v>
      </c>
      <c r="K67" s="26">
        <v>0</v>
      </c>
      <c r="L67" s="36">
        <v>78.439</v>
      </c>
      <c r="M67" s="25">
        <v>74.05</v>
      </c>
      <c r="N67" s="26">
        <v>0</v>
      </c>
      <c r="O67" s="36">
        <v>74.05</v>
      </c>
      <c r="P67" s="37">
        <f t="shared" si="2"/>
        <v>78.87625</v>
      </c>
      <c r="Q67" s="16">
        <v>63</v>
      </c>
      <c r="R67" s="52">
        <v>66</v>
      </c>
      <c r="S67" s="16" t="s">
        <v>31</v>
      </c>
      <c r="T67" s="52"/>
      <c r="U67" s="53"/>
      <c r="V67" s="54"/>
      <c r="W67" s="56"/>
      <c r="X67" s="38"/>
      <c r="Y67" s="38"/>
      <c r="Z67" s="38"/>
    </row>
    <row r="68" ht="18" customHeight="1" spans="1:26">
      <c r="A68" s="27" t="s">
        <v>27</v>
      </c>
      <c r="B68" s="16" t="s">
        <v>28</v>
      </c>
      <c r="C68" s="23">
        <v>73</v>
      </c>
      <c r="D68" s="16" t="s">
        <v>38</v>
      </c>
      <c r="E68" s="16">
        <v>2001110325</v>
      </c>
      <c r="F68" s="24" t="s">
        <v>105</v>
      </c>
      <c r="G68" s="25">
        <v>85.766</v>
      </c>
      <c r="H68" s="26">
        <v>1</v>
      </c>
      <c r="I68" s="36">
        <f t="shared" si="3"/>
        <v>86.766</v>
      </c>
      <c r="J68" s="25">
        <v>79.463</v>
      </c>
      <c r="K68" s="26">
        <v>0</v>
      </c>
      <c r="L68" s="36">
        <v>79.463</v>
      </c>
      <c r="M68" s="25">
        <v>62</v>
      </c>
      <c r="N68" s="26">
        <v>0</v>
      </c>
      <c r="O68" s="36">
        <v>62</v>
      </c>
      <c r="P68" s="37">
        <f t="shared" si="2"/>
        <v>78.81215</v>
      </c>
      <c r="Q68" s="16">
        <v>64</v>
      </c>
      <c r="R68" s="52">
        <v>61</v>
      </c>
      <c r="S68" s="23" t="s">
        <v>31</v>
      </c>
      <c r="T68" s="52"/>
      <c r="U68" s="53"/>
      <c r="V68" s="54"/>
      <c r="W68" s="56"/>
      <c r="X68" s="38"/>
      <c r="Y68" s="38"/>
      <c r="Z68" s="38"/>
    </row>
    <row r="69" ht="18" customHeight="1" spans="1:26">
      <c r="A69" s="27" t="s">
        <v>27</v>
      </c>
      <c r="B69" s="16" t="s">
        <v>28</v>
      </c>
      <c r="C69" s="23">
        <v>73</v>
      </c>
      <c r="D69" s="16" t="s">
        <v>29</v>
      </c>
      <c r="E69" s="16">
        <v>1825011032</v>
      </c>
      <c r="F69" s="24" t="s">
        <v>106</v>
      </c>
      <c r="G69" s="25">
        <v>85.83</v>
      </c>
      <c r="H69" s="26">
        <v>0</v>
      </c>
      <c r="I69" s="36">
        <f t="shared" si="3"/>
        <v>85.83</v>
      </c>
      <c r="J69" s="25">
        <v>79.013</v>
      </c>
      <c r="K69" s="26">
        <v>0</v>
      </c>
      <c r="L69" s="36">
        <v>79.013</v>
      </c>
      <c r="M69" s="25">
        <v>60</v>
      </c>
      <c r="N69" s="26">
        <v>0</v>
      </c>
      <c r="O69" s="36">
        <v>60</v>
      </c>
      <c r="P69" s="37">
        <f t="shared" ref="P69:P77" si="4">I69*0.15+L69*0.75+O69*0.1</f>
        <v>78.13425</v>
      </c>
      <c r="Q69" s="16">
        <v>65</v>
      </c>
      <c r="R69" s="52">
        <v>62</v>
      </c>
      <c r="S69" s="16" t="s">
        <v>61</v>
      </c>
      <c r="T69" s="52"/>
      <c r="U69" s="53"/>
      <c r="V69" s="54"/>
      <c r="W69" s="56"/>
      <c r="X69" s="38"/>
      <c r="Y69" s="38"/>
      <c r="Z69" s="38"/>
    </row>
    <row r="70" ht="18" customHeight="1" spans="1:26">
      <c r="A70" s="27" t="s">
        <v>27</v>
      </c>
      <c r="B70" s="16" t="s">
        <v>28</v>
      </c>
      <c r="C70" s="23">
        <v>73</v>
      </c>
      <c r="D70" s="16" t="s">
        <v>29</v>
      </c>
      <c r="E70" s="16">
        <v>2001110353</v>
      </c>
      <c r="F70" s="24" t="s">
        <v>107</v>
      </c>
      <c r="G70" s="25">
        <v>85.81</v>
      </c>
      <c r="H70" s="26">
        <v>1.5</v>
      </c>
      <c r="I70" s="36">
        <f t="shared" si="3"/>
        <v>87.31</v>
      </c>
      <c r="J70" s="25">
        <v>75.317</v>
      </c>
      <c r="K70" s="26">
        <v>0</v>
      </c>
      <c r="L70" s="36">
        <v>75.317</v>
      </c>
      <c r="M70" s="25">
        <v>71.2</v>
      </c>
      <c r="N70" s="26">
        <v>0</v>
      </c>
      <c r="O70" s="36">
        <v>71.2</v>
      </c>
      <c r="P70" s="37">
        <f t="shared" si="4"/>
        <v>76.70425</v>
      </c>
      <c r="Q70" s="16">
        <v>66</v>
      </c>
      <c r="R70" s="52">
        <v>72</v>
      </c>
      <c r="S70" s="23" t="s">
        <v>61</v>
      </c>
      <c r="T70" s="52"/>
      <c r="U70" s="53"/>
      <c r="V70" s="54"/>
      <c r="W70" s="56"/>
      <c r="X70" s="38"/>
      <c r="Y70" s="38"/>
      <c r="Z70" s="38"/>
    </row>
    <row r="71" ht="18" customHeight="1" spans="1:26">
      <c r="A71" s="27" t="s">
        <v>27</v>
      </c>
      <c r="B71" s="16" t="s">
        <v>28</v>
      </c>
      <c r="C71" s="23">
        <v>73</v>
      </c>
      <c r="D71" s="16" t="s">
        <v>29</v>
      </c>
      <c r="E71" s="16">
        <v>2001110361</v>
      </c>
      <c r="F71" s="24" t="s">
        <v>108</v>
      </c>
      <c r="G71" s="25">
        <v>85.875</v>
      </c>
      <c r="H71" s="26">
        <v>0.5</v>
      </c>
      <c r="I71" s="36">
        <f t="shared" si="3"/>
        <v>86.375</v>
      </c>
      <c r="J71" s="25">
        <v>78.634</v>
      </c>
      <c r="K71" s="26">
        <v>0</v>
      </c>
      <c r="L71" s="36">
        <v>78.634</v>
      </c>
      <c r="M71" s="25">
        <v>47.4</v>
      </c>
      <c r="N71" s="26">
        <v>0</v>
      </c>
      <c r="O71" s="36">
        <v>47.4</v>
      </c>
      <c r="P71" s="37">
        <f t="shared" si="4"/>
        <v>76.67175</v>
      </c>
      <c r="Q71" s="16">
        <v>67</v>
      </c>
      <c r="R71" s="52">
        <v>65</v>
      </c>
      <c r="S71" s="23" t="s">
        <v>31</v>
      </c>
      <c r="T71" s="52"/>
      <c r="U71" s="53"/>
      <c r="V71" s="54"/>
      <c r="W71" s="56"/>
      <c r="X71" s="38"/>
      <c r="Y71" s="38"/>
      <c r="Z71" s="38"/>
    </row>
    <row r="72" ht="18" customHeight="1" spans="1:26">
      <c r="A72" s="27" t="s">
        <v>27</v>
      </c>
      <c r="B72" s="16" t="s">
        <v>28</v>
      </c>
      <c r="C72" s="23">
        <v>73</v>
      </c>
      <c r="D72" s="16" t="s">
        <v>29</v>
      </c>
      <c r="E72" s="16">
        <v>2001110362</v>
      </c>
      <c r="F72" s="24" t="s">
        <v>109</v>
      </c>
      <c r="G72" s="25">
        <v>86</v>
      </c>
      <c r="H72" s="26">
        <v>0</v>
      </c>
      <c r="I72" s="36">
        <f t="shared" si="3"/>
        <v>86</v>
      </c>
      <c r="J72" s="25">
        <v>76.878</v>
      </c>
      <c r="K72" s="26">
        <v>0</v>
      </c>
      <c r="L72" s="36">
        <v>76.878</v>
      </c>
      <c r="M72" s="25">
        <v>57.2</v>
      </c>
      <c r="N72" s="26">
        <v>0</v>
      </c>
      <c r="O72" s="36">
        <v>57.2</v>
      </c>
      <c r="P72" s="37">
        <f t="shared" si="4"/>
        <v>76.2785</v>
      </c>
      <c r="Q72" s="16">
        <v>68</v>
      </c>
      <c r="R72" s="52">
        <v>68</v>
      </c>
      <c r="S72" s="16" t="s">
        <v>61</v>
      </c>
      <c r="T72" s="52"/>
      <c r="U72" s="53"/>
      <c r="V72" s="54"/>
      <c r="W72" s="56"/>
      <c r="X72" s="38"/>
      <c r="Y72" s="38"/>
      <c r="Z72" s="38"/>
    </row>
    <row r="73" ht="18" customHeight="1" spans="1:26">
      <c r="A73" s="27" t="s">
        <v>27</v>
      </c>
      <c r="B73" s="16" t="s">
        <v>28</v>
      </c>
      <c r="C73" s="23">
        <v>73</v>
      </c>
      <c r="D73" s="16" t="s">
        <v>29</v>
      </c>
      <c r="E73" s="16">
        <v>2001110359</v>
      </c>
      <c r="F73" s="24" t="s">
        <v>110</v>
      </c>
      <c r="G73" s="25">
        <v>85.743</v>
      </c>
      <c r="H73" s="26">
        <v>0</v>
      </c>
      <c r="I73" s="36">
        <f t="shared" si="3"/>
        <v>85.743</v>
      </c>
      <c r="J73" s="25">
        <v>78.927</v>
      </c>
      <c r="K73" s="26">
        <v>0</v>
      </c>
      <c r="L73" s="36">
        <v>78.927</v>
      </c>
      <c r="M73" s="25">
        <v>39.6</v>
      </c>
      <c r="N73" s="26">
        <v>0</v>
      </c>
      <c r="O73" s="36">
        <v>39.6</v>
      </c>
      <c r="P73" s="37">
        <f t="shared" si="4"/>
        <v>76.0167</v>
      </c>
      <c r="Q73" s="16">
        <v>69</v>
      </c>
      <c r="R73" s="52">
        <v>63</v>
      </c>
      <c r="S73" s="16" t="s">
        <v>31</v>
      </c>
      <c r="T73" s="52"/>
      <c r="U73" s="53"/>
      <c r="V73" s="54"/>
      <c r="W73" s="56"/>
      <c r="X73" s="38"/>
      <c r="Y73" s="38"/>
      <c r="Z73" s="38"/>
    </row>
    <row r="74" ht="18" customHeight="1" spans="1:26">
      <c r="A74" s="27" t="s">
        <v>27</v>
      </c>
      <c r="B74" s="16" t="s">
        <v>28</v>
      </c>
      <c r="C74" s="23">
        <v>73</v>
      </c>
      <c r="D74" s="16" t="s">
        <v>38</v>
      </c>
      <c r="E74" s="16">
        <v>2034110086</v>
      </c>
      <c r="F74" s="24" t="s">
        <v>111</v>
      </c>
      <c r="G74" s="25">
        <v>86</v>
      </c>
      <c r="H74" s="26">
        <v>0</v>
      </c>
      <c r="I74" s="36">
        <f t="shared" si="3"/>
        <v>86</v>
      </c>
      <c r="J74" s="25">
        <v>75.805</v>
      </c>
      <c r="K74" s="26">
        <v>0</v>
      </c>
      <c r="L74" s="36">
        <v>75.805</v>
      </c>
      <c r="M74" s="25">
        <v>57.6</v>
      </c>
      <c r="N74" s="26">
        <v>0</v>
      </c>
      <c r="O74" s="36">
        <v>57.6</v>
      </c>
      <c r="P74" s="37">
        <f t="shared" si="4"/>
        <v>75.51375</v>
      </c>
      <c r="Q74" s="16">
        <v>70</v>
      </c>
      <c r="R74" s="52">
        <v>71</v>
      </c>
      <c r="S74" s="23" t="s">
        <v>61</v>
      </c>
      <c r="T74" s="53"/>
      <c r="U74" s="53"/>
      <c r="V74" s="70"/>
      <c r="W74" s="56"/>
      <c r="X74" s="38"/>
      <c r="Y74" s="38"/>
      <c r="Z74" s="38"/>
    </row>
    <row r="75" ht="18" customHeight="1" spans="1:26">
      <c r="A75" s="22" t="s">
        <v>27</v>
      </c>
      <c r="B75" s="16" t="s">
        <v>28</v>
      </c>
      <c r="C75" s="23">
        <v>73</v>
      </c>
      <c r="D75" s="16" t="s">
        <v>38</v>
      </c>
      <c r="E75" s="16">
        <v>2001110329</v>
      </c>
      <c r="F75" s="24" t="s">
        <v>112</v>
      </c>
      <c r="G75" s="25">
        <v>86</v>
      </c>
      <c r="H75" s="26">
        <v>2</v>
      </c>
      <c r="I75" s="36">
        <f t="shared" si="3"/>
        <v>88</v>
      </c>
      <c r="J75" s="25">
        <v>76.488</v>
      </c>
      <c r="K75" s="26">
        <v>0</v>
      </c>
      <c r="L75" s="36">
        <v>76.288</v>
      </c>
      <c r="M75" s="25">
        <v>50.4</v>
      </c>
      <c r="N75" s="26">
        <v>0</v>
      </c>
      <c r="O75" s="36">
        <v>50.4</v>
      </c>
      <c r="P75" s="37">
        <f t="shared" si="4"/>
        <v>75.456</v>
      </c>
      <c r="Q75" s="16">
        <v>71</v>
      </c>
      <c r="R75" s="52">
        <v>69</v>
      </c>
      <c r="S75" s="23" t="s">
        <v>61</v>
      </c>
      <c r="T75" s="52"/>
      <c r="U75" s="53"/>
      <c r="V75" s="54"/>
      <c r="W75" s="56"/>
      <c r="X75" s="38"/>
      <c r="Y75" s="38"/>
      <c r="Z75" s="38"/>
    </row>
    <row r="76" ht="18" customHeight="1" spans="1:26">
      <c r="A76" s="27" t="s">
        <v>27</v>
      </c>
      <c r="B76" s="16" t="s">
        <v>28</v>
      </c>
      <c r="C76" s="23">
        <v>73</v>
      </c>
      <c r="D76" s="16" t="s">
        <v>29</v>
      </c>
      <c r="E76" s="16">
        <v>2001110360</v>
      </c>
      <c r="F76" s="24" t="s">
        <v>113</v>
      </c>
      <c r="G76" s="25">
        <v>85.838</v>
      </c>
      <c r="H76" s="26">
        <v>0.5</v>
      </c>
      <c r="I76" s="36">
        <f t="shared" si="3"/>
        <v>86.338</v>
      </c>
      <c r="J76" s="25">
        <v>76.902</v>
      </c>
      <c r="K76" s="26">
        <v>0</v>
      </c>
      <c r="L76" s="36">
        <v>76.902</v>
      </c>
      <c r="M76" s="25">
        <v>38</v>
      </c>
      <c r="N76" s="26">
        <v>0</v>
      </c>
      <c r="O76" s="36">
        <v>38</v>
      </c>
      <c r="P76" s="37">
        <f t="shared" si="4"/>
        <v>74.4272</v>
      </c>
      <c r="Q76" s="16">
        <v>72</v>
      </c>
      <c r="R76" s="52">
        <v>67</v>
      </c>
      <c r="S76" s="16" t="s">
        <v>61</v>
      </c>
      <c r="T76" s="52"/>
      <c r="U76" s="53"/>
      <c r="V76" s="54"/>
      <c r="W76" s="56"/>
      <c r="X76" s="38"/>
      <c r="Y76" s="38"/>
      <c r="Z76" s="38"/>
    </row>
    <row r="77" ht="18" customHeight="1" spans="1:26">
      <c r="A77" s="57" t="s">
        <v>27</v>
      </c>
      <c r="B77" s="16" t="s">
        <v>28</v>
      </c>
      <c r="C77" s="58">
        <v>73</v>
      </c>
      <c r="D77" s="59" t="s">
        <v>38</v>
      </c>
      <c r="E77" s="59">
        <v>2001110303</v>
      </c>
      <c r="F77" s="60" t="s">
        <v>114</v>
      </c>
      <c r="G77" s="61">
        <v>85.766</v>
      </c>
      <c r="H77" s="62">
        <v>0</v>
      </c>
      <c r="I77" s="68">
        <f t="shared" si="3"/>
        <v>85.766</v>
      </c>
      <c r="J77" s="61">
        <v>73.463</v>
      </c>
      <c r="K77" s="62">
        <v>0</v>
      </c>
      <c r="L77" s="68">
        <v>73.463</v>
      </c>
      <c r="M77" s="61">
        <v>39.2</v>
      </c>
      <c r="N77" s="62">
        <v>0</v>
      </c>
      <c r="O77" s="68">
        <v>39.2</v>
      </c>
      <c r="P77" s="69">
        <f t="shared" si="4"/>
        <v>71.88215</v>
      </c>
      <c r="Q77" s="59">
        <v>73</v>
      </c>
      <c r="R77" s="71">
        <v>73</v>
      </c>
      <c r="S77" s="58" t="s">
        <v>61</v>
      </c>
      <c r="T77" s="71"/>
      <c r="U77" s="72"/>
      <c r="V77" s="73"/>
      <c r="W77" s="74"/>
      <c r="X77" s="38"/>
      <c r="Y77" s="38"/>
      <c r="Z77" s="38"/>
    </row>
    <row r="78" spans="1:26">
      <c r="A78" s="63" t="s">
        <v>115</v>
      </c>
      <c r="B78" s="63" t="s">
        <v>116</v>
      </c>
      <c r="C78" s="64"/>
      <c r="D78" s="65"/>
      <c r="E78" s="65"/>
      <c r="F78" s="64"/>
      <c r="G78" s="66"/>
      <c r="H78" s="67"/>
      <c r="I78" s="67"/>
      <c r="J78" s="67"/>
      <c r="K78" s="67"/>
      <c r="L78" s="67"/>
      <c r="M78" s="67"/>
      <c r="N78" s="67"/>
      <c r="O78" s="67"/>
      <c r="P78" s="65"/>
      <c r="Q78" s="65"/>
      <c r="R78" s="65"/>
      <c r="S78" s="75"/>
      <c r="T78" s="67"/>
      <c r="U78" s="67"/>
      <c r="V78" s="67"/>
      <c r="W78" s="38"/>
      <c r="X78" s="38"/>
      <c r="Y78" s="38"/>
      <c r="Z78" s="38"/>
    </row>
    <row r="79" spans="1:26">
      <c r="A79" s="64"/>
      <c r="B79" s="63" t="s">
        <v>117</v>
      </c>
      <c r="C79" s="64"/>
      <c r="D79" s="65"/>
      <c r="E79" s="65"/>
      <c r="F79" s="64"/>
      <c r="G79" s="66"/>
      <c r="H79" s="67"/>
      <c r="I79" s="67"/>
      <c r="J79" s="67"/>
      <c r="K79" s="67"/>
      <c r="L79" s="67"/>
      <c r="M79" s="67"/>
      <c r="N79" s="67"/>
      <c r="O79" s="67"/>
      <c r="P79" s="65"/>
      <c r="Q79" s="65"/>
      <c r="R79" s="65"/>
      <c r="S79" s="75"/>
      <c r="T79" s="67"/>
      <c r="U79" s="67"/>
      <c r="V79" s="67"/>
      <c r="W79" s="38"/>
      <c r="X79" s="38"/>
      <c r="Y79" s="38"/>
      <c r="Z79" s="38"/>
    </row>
    <row r="80" spans="1:26">
      <c r="A80" s="64"/>
      <c r="B80" s="63" t="s">
        <v>118</v>
      </c>
      <c r="C80" s="64"/>
      <c r="D80" s="65"/>
      <c r="E80" s="65"/>
      <c r="F80" s="64"/>
      <c r="G80" s="66"/>
      <c r="H80" s="67"/>
      <c r="I80" s="67"/>
      <c r="J80" s="67"/>
      <c r="K80" s="67"/>
      <c r="L80" s="67"/>
      <c r="M80" s="67"/>
      <c r="N80" s="67"/>
      <c r="O80" s="67"/>
      <c r="P80" s="65"/>
      <c r="Q80" s="65"/>
      <c r="R80" s="65"/>
      <c r="S80" s="75"/>
      <c r="T80" s="67"/>
      <c r="U80" s="67"/>
      <c r="V80" s="67"/>
      <c r="W80" s="38"/>
      <c r="X80" s="38"/>
      <c r="Y80" s="38"/>
      <c r="Z80" s="38"/>
    </row>
    <row r="81" spans="1:26">
      <c r="A81" s="64"/>
      <c r="B81" s="63" t="s">
        <v>119</v>
      </c>
      <c r="C81" s="64"/>
      <c r="D81" s="65"/>
      <c r="E81" s="65"/>
      <c r="F81" s="64"/>
      <c r="G81" s="66"/>
      <c r="H81" s="67"/>
      <c r="I81" s="67"/>
      <c r="J81" s="67"/>
      <c r="K81" s="67"/>
      <c r="L81" s="67"/>
      <c r="M81" s="67"/>
      <c r="N81" s="67"/>
      <c r="O81" s="67"/>
      <c r="P81" s="65"/>
      <c r="Q81" s="65"/>
      <c r="R81" s="65"/>
      <c r="S81" s="75"/>
      <c r="T81" s="67"/>
      <c r="U81" s="67"/>
      <c r="V81" s="67"/>
      <c r="W81" s="38"/>
      <c r="X81" s="38"/>
      <c r="Y81" s="38"/>
      <c r="Z81" s="38"/>
    </row>
    <row r="82" spans="1:26">
      <c r="A82" s="64"/>
      <c r="B82" s="63" t="s">
        <v>120</v>
      </c>
      <c r="C82" s="64"/>
      <c r="D82" s="65"/>
      <c r="E82" s="65"/>
      <c r="F82" s="64"/>
      <c r="G82" s="66"/>
      <c r="H82" s="67"/>
      <c r="I82" s="67"/>
      <c r="J82" s="67"/>
      <c r="K82" s="67"/>
      <c r="L82" s="67"/>
      <c r="M82" s="67"/>
      <c r="N82" s="67"/>
      <c r="O82" s="67"/>
      <c r="P82" s="65"/>
      <c r="Q82" s="65"/>
      <c r="R82" s="65"/>
      <c r="S82" s="75"/>
      <c r="T82" s="67"/>
      <c r="U82" s="67"/>
      <c r="V82" s="67"/>
      <c r="W82" s="38"/>
      <c r="X82" s="38"/>
      <c r="Y82" s="38"/>
      <c r="Z82" s="38"/>
    </row>
    <row r="83" spans="1:26">
      <c r="A83" s="65"/>
      <c r="B83" s="63" t="s">
        <v>121</v>
      </c>
      <c r="C83" s="64"/>
      <c r="D83" s="64"/>
      <c r="E83" s="64"/>
      <c r="F83" s="64"/>
      <c r="G83" s="64"/>
      <c r="H83" s="64"/>
      <c r="I83" s="67"/>
      <c r="J83" s="67"/>
      <c r="K83" s="67"/>
      <c r="L83" s="67"/>
      <c r="M83" s="67"/>
      <c r="N83" s="67"/>
      <c r="O83" s="67"/>
      <c r="P83" s="65"/>
      <c r="Q83" s="65"/>
      <c r="R83" s="65"/>
      <c r="S83" s="75"/>
      <c r="T83" s="67"/>
      <c r="U83" s="67"/>
      <c r="V83" s="67"/>
      <c r="W83" s="38"/>
      <c r="X83" s="38"/>
      <c r="Y83" s="38"/>
      <c r="Z83" s="38"/>
    </row>
    <row r="84" spans="1:26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>
      <c r="A102" s="38"/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>
      <c r="A104" s="38"/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>
      <c r="A107" s="38"/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>
      <c r="A112" s="38"/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>
      <c r="A113" s="38"/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>
      <c r="A114" s="38"/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>
      <c r="A115" s="38"/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>
      <c r="A116" s="38"/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>
      <c r="A117" s="38"/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>
      <c r="A118" s="38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>
      <c r="A123" s="38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>
      <c r="A124" s="38"/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>
      <c r="A126" s="38"/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>
      <c r="A127" s="38"/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>
      <c r="A128" s="38"/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>
      <c r="A129" s="38"/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>
      <c r="A130" s="38"/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>
      <c r="A131" s="38"/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>
      <c r="A132" s="38"/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>
      <c r="A133" s="38"/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>
      <c r="A134" s="38"/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>
      <c r="A136" s="38"/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>
      <c r="A138" s="38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>
      <c r="A139" s="38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>
      <c r="A144" s="38"/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>
      <c r="A148" s="38"/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>
      <c r="A150" s="38"/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>
      <c r="A156" s="38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>
      <c r="A158" s="38"/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>
      <c r="A159" s="38"/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>
      <c r="A160" s="38"/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>
      <c r="A161" s="38"/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>
      <c r="A162" s="38"/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>
      <c r="A165" s="38"/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>
      <c r="A166" s="38"/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>
      <c r="A167" s="38"/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>
      <c r="A168" s="38"/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>
      <c r="A169" s="38"/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>
      <c r="A170" s="38"/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>
      <c r="A172" s="38"/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>
      <c r="A173" s="38"/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>
      <c r="A174" s="38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>
      <c r="A175" s="38"/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>
      <c r="A176" s="38"/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>
      <c r="A177" s="38"/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>
      <c r="A179" s="38"/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>
      <c r="A180" s="38"/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>
      <c r="A181" s="38"/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>
      <c r="A182" s="38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>
      <c r="A184" s="38"/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>
      <c r="A185" s="38"/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>
      <c r="A186" s="38"/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>
      <c r="A187" s="38"/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>
      <c r="A189" s="38"/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>
      <c r="A190" s="38"/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>
      <c r="A191" s="38"/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>
      <c r="A192" s="38"/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>
      <c r="A193" s="38"/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>
      <c r="A194" s="38"/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>
      <c r="A195" s="38"/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>
      <c r="A196" s="38"/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>
      <c r="A197" s="38"/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>
      <c r="A198" s="38"/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>
      <c r="A199" s="38"/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>
      <c r="A200" s="38"/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</sheetData>
  <mergeCells count="24">
    <mergeCell ref="A1:V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</cp:lastModifiedBy>
  <dcterms:created xsi:type="dcterms:W3CDTF">2023-09-07T10:56:00Z</dcterms:created>
  <dcterms:modified xsi:type="dcterms:W3CDTF">2023-09-25T10:48:35Z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CBA180D205EF4E228EE7741CFAE80948_12</vt:lpwstr>
  </property>
  <property fmtid="{D5CDD505-2E9C-101B-9397-08002B2CF9AE}" pid="3" name="KSOProductBuildVer">
    <vt:lpwstr>2052-12.1.0.15374</vt:lpwstr>
  </property>
</Properties>
</file>